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P:\03.Secrétariat général\4. DMAJ\13-OPERATIONS\ARABIE SAOUDITE\MARCHES\Consultation AMO Mission Programmation\Envoi Juillet 2026\Annexes financières\"/>
    </mc:Choice>
  </mc:AlternateContent>
  <xr:revisionPtr revIDLastSave="0" documentId="8_{8FB83F61-F2DE-445D-A5AA-99BD8047CF3E}" xr6:coauthVersionLast="47" xr6:coauthVersionMax="47" xr10:uidLastSave="{00000000-0000-0000-0000-000000000000}"/>
  <bookViews>
    <workbookView xWindow="-120" yWindow="-120" windowWidth="25440" windowHeight="15270" xr2:uid="{00000000-000D-0000-FFFF-FFFF00000000}"/>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5" i="1" l="1"/>
  <c r="J24" i="1"/>
  <c r="J22" i="1"/>
  <c r="J21" i="1"/>
  <c r="J31" i="1"/>
  <c r="J30" i="1"/>
  <c r="J29" i="1"/>
  <c r="J17" i="1"/>
  <c r="J16" i="1"/>
  <c r="J14" i="1"/>
  <c r="J13" i="1"/>
  <c r="J32" i="1" l="1"/>
  <c r="J33" i="1" l="1"/>
  <c r="J34" i="1" s="1"/>
</calcChain>
</file>

<file path=xl/sharedStrings.xml><?xml version="1.0" encoding="utf-8"?>
<sst xmlns="http://schemas.openxmlformats.org/spreadsheetml/2006/main" count="68" uniqueCount="39">
  <si>
    <t>P.U. NET</t>
  </si>
  <si>
    <t>MONTANT HT</t>
  </si>
  <si>
    <t>TOTAL Euros HT</t>
  </si>
  <si>
    <t xml:space="preserve">TVA </t>
  </si>
  <si>
    <t>TOTAL Euros TTC</t>
  </si>
  <si>
    <t>Devis Quantitatif Estimatif</t>
  </si>
  <si>
    <t>Taux journaliers</t>
  </si>
  <si>
    <t>Mandataire (co-traitant 1)</t>
  </si>
  <si>
    <t xml:space="preserve">Directeur d'étude </t>
  </si>
  <si>
    <t>Chargé d'étude</t>
  </si>
  <si>
    <t>CO1.1</t>
  </si>
  <si>
    <t>CO1.2</t>
  </si>
  <si>
    <t>journée</t>
  </si>
  <si>
    <t>Co-traitant 2</t>
  </si>
  <si>
    <t>CO2.1</t>
  </si>
  <si>
    <t>CO2.2</t>
  </si>
  <si>
    <t>D1</t>
  </si>
  <si>
    <t>D2</t>
  </si>
  <si>
    <t>D3</t>
  </si>
  <si>
    <t>Forfait</t>
  </si>
  <si>
    <t>Journée</t>
  </si>
  <si>
    <t>Unité</t>
  </si>
  <si>
    <t>Référence BPU</t>
  </si>
  <si>
    <t>Quantité</t>
  </si>
  <si>
    <t>Intitulé</t>
  </si>
  <si>
    <t>à répartir</t>
  </si>
  <si>
    <t>Frais pour un déplacement</t>
  </si>
  <si>
    <t>Nuit</t>
  </si>
  <si>
    <t>Frais de vie sur place (hébergement et repas)</t>
  </si>
  <si>
    <t>à compléter</t>
  </si>
  <si>
    <t>Nombre d'heures</t>
  </si>
  <si>
    <t>Nombre de personnes</t>
  </si>
  <si>
    <t>Nombre de jours</t>
  </si>
  <si>
    <t>Transports et transfert sur place</t>
  </si>
  <si>
    <t>Déplacement France-Riyadh par avion</t>
  </si>
  <si>
    <t>Coût journalier pour l'étude d'une hypothèse supplémentaire</t>
  </si>
  <si>
    <t>Coût journalier pour l'étude d'un scénario complémentaire</t>
  </si>
  <si>
    <t>Visite de repérage (nombre de personnes et durée à déterminer)</t>
  </si>
  <si>
    <r>
      <rPr>
        <u/>
        <sz val="9"/>
        <color rgb="FFFF0000"/>
        <rFont val="Verdana"/>
        <family val="2"/>
      </rPr>
      <t>Pour l'analyse financière des prix unitaires correspondant aux prestations complémentaires :</t>
    </r>
    <r>
      <rPr>
        <sz val="9"/>
        <color rgb="FFFF0000"/>
        <rFont val="Verdana"/>
        <family val="2"/>
      </rPr>
      <t xml:space="preserve">
Le candidat adapte le tableau, suivant l’organisation et les moyens humains décrits dans son mémoire technique.
Les quantités totales du directeur et du chargé d'étude sont de 15 journées pour le directeur et de 25 journées pour le chargé d'étude. Ces quantités sont valables pour l'étude d'une hypothèse supplémentaire (15 + 25 journées) et pour l'étude d'un scénario complémentaire (15 + 25 journées).
Le candidat peut répartir ces 15 journées et 25 journées sur l'ensemble des membres de son groupement.
Tout poste supplémentaire sera pris sur le contingent des 25 journées.
</t>
    </r>
    <r>
      <rPr>
        <u/>
        <sz val="9"/>
        <color rgb="FFFF0000"/>
        <rFont val="Verdana"/>
        <family val="2"/>
      </rPr>
      <t xml:space="preserve">Pour l'analyse financière des frais de déplacement :
</t>
    </r>
    <r>
      <rPr>
        <sz val="9"/>
        <color rgb="FFFF0000"/>
        <rFont val="Verdana"/>
        <family val="2"/>
      </rPr>
      <t>Le déplacement consiste en une visite de repérage du site.
Les coûts ont été fixés dans le CCTP et BPU. Le candidat adapte le tableau en fonction du nombre de jours et du nombre de personnes prévues pour un déplacement.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</si>
</sst>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C]_-;\-* #,##0.00\ [$€-40C]_-;_-* &quot;-&quot;??\ [$€-40C]_-;_-@_-"/>
  </numFmts>
  <fonts count="14" x14ac:knownFonts="1">
    <font>
      <sz val="11"/>
      <color theme="1"/>
      <name val="Calibri"/>
      <family val="2"/>
      <scheme val="minor"/>
    </font>
    <font>
      <sz val="10"/>
      <name val="Arial"/>
      <family val="2"/>
    </font>
    <font>
      <sz val="18"/>
      <name val="Arial Black"/>
      <family val="2"/>
    </font>
    <font>
      <b/>
      <sz val="10"/>
      <name val="Arial"/>
      <family val="2"/>
    </font>
    <font>
      <b/>
      <sz val="9"/>
      <name val="Arial"/>
      <family val="2"/>
    </font>
    <font>
      <sz val="10"/>
      <color rgb="FFFF0000"/>
      <name val="Arial"/>
      <family val="2"/>
    </font>
    <font>
      <sz val="9"/>
      <name val="Arial"/>
      <family val="2"/>
    </font>
    <font>
      <sz val="9"/>
      <color indexed="8"/>
      <name val="Arial"/>
      <family val="2"/>
    </font>
    <font>
      <sz val="9"/>
      <color rgb="FFFF0000"/>
      <name val="Verdana"/>
      <family val="2"/>
    </font>
    <font>
      <sz val="9"/>
      <color theme="0"/>
      <name val="Arial"/>
      <family val="2"/>
    </font>
    <font>
      <sz val="10"/>
      <color theme="0"/>
      <name val="Arial"/>
      <family val="2"/>
    </font>
    <font>
      <b/>
      <u/>
      <sz val="9"/>
      <name val="Arial"/>
      <family val="2"/>
    </font>
    <font>
      <i/>
      <sz val="9"/>
      <name val="Arial"/>
      <family val="2"/>
    </font>
    <font>
      <u/>
      <sz val="9"/>
      <color rgb="FFFF0000"/>
      <name val="Verdana"/>
      <family val="2"/>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37">
    <border>
      <left/>
      <right/>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medium">
        <color indexed="64"/>
      </right>
      <top/>
      <bottom/>
      <diagonal/>
    </border>
    <border>
      <left/>
      <right style="thin">
        <color indexed="64"/>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119">
    <xf numFmtId="0" fontId="0" fillId="0" borderId="0" xfId="0"/>
    <xf numFmtId="0" fontId="1" fillId="0" borderId="0" xfId="0" applyFont="1"/>
    <xf numFmtId="0" fontId="2" fillId="0" borderId="0" xfId="0" applyFont="1"/>
    <xf numFmtId="0" fontId="2" fillId="0" borderId="0" xfId="0" applyFont="1" applyAlignment="1">
      <alignment horizontal="center"/>
    </xf>
    <xf numFmtId="0" fontId="1" fillId="0" borderId="0" xfId="0" applyFont="1" applyAlignment="1">
      <alignment horizontal="left"/>
    </xf>
    <xf numFmtId="0" fontId="0" fillId="0" borderId="0" xfId="0" applyAlignment="1">
      <alignment horizontal="center"/>
    </xf>
    <xf numFmtId="0" fontId="1" fillId="0" borderId="2" xfId="0" applyFont="1" applyBorder="1" applyAlignment="1">
      <alignment horizontal="center"/>
    </xf>
    <xf numFmtId="0" fontId="1" fillId="0" borderId="3" xfId="0" applyFont="1" applyBorder="1" applyAlignment="1">
      <alignment horizontal="center" vertical="center"/>
    </xf>
    <xf numFmtId="0" fontId="1" fillId="0" borderId="3" xfId="0" applyFont="1" applyBorder="1" applyAlignment="1">
      <alignment horizontal="center"/>
    </xf>
    <xf numFmtId="0" fontId="1" fillId="0" borderId="6" xfId="0" applyFont="1" applyBorder="1" applyAlignment="1">
      <alignment horizont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5" fillId="0" borderId="0" xfId="0" applyFont="1"/>
    <xf numFmtId="0" fontId="6" fillId="2" borderId="7" xfId="0" applyFont="1" applyFill="1" applyBorder="1" applyAlignment="1">
      <alignment horizontal="center" vertical="top"/>
    </xf>
    <xf numFmtId="164" fontId="1" fillId="2" borderId="1" xfId="0" applyNumberFormat="1" applyFont="1" applyFill="1" applyBorder="1" applyAlignment="1">
      <alignment horizontal="center"/>
    </xf>
    <xf numFmtId="164" fontId="1" fillId="2" borderId="10" xfId="0" applyNumberFormat="1" applyFont="1" applyFill="1" applyBorder="1" applyAlignment="1">
      <alignment horizontal="center"/>
    </xf>
    <xf numFmtId="44" fontId="1" fillId="2" borderId="11" xfId="0" applyNumberFormat="1" applyFont="1" applyFill="1" applyBorder="1" applyAlignment="1">
      <alignment horizontal="center"/>
    </xf>
    <xf numFmtId="0" fontId="1" fillId="0" borderId="0" xfId="0" applyFont="1" applyAlignment="1">
      <alignment vertical="top"/>
    </xf>
    <xf numFmtId="0" fontId="1" fillId="0" borderId="0" xfId="0" applyFont="1" applyAlignment="1">
      <alignment vertical="center"/>
    </xf>
    <xf numFmtId="0" fontId="7" fillId="0" borderId="0" xfId="0" applyFont="1" applyAlignment="1">
      <alignment horizontal="justify" vertical="center" wrapText="1"/>
    </xf>
    <xf numFmtId="4" fontId="1" fillId="0" borderId="16" xfId="0" applyNumberFormat="1" applyFont="1" applyBorder="1"/>
    <xf numFmtId="0" fontId="1" fillId="0" borderId="18" xfId="0" applyFont="1" applyBorder="1" applyAlignment="1">
      <alignment horizontal="left"/>
    </xf>
    <xf numFmtId="10" fontId="0" fillId="0" borderId="8" xfId="0" applyNumberFormat="1" applyBorder="1" applyAlignment="1">
      <alignment horizontal="left"/>
    </xf>
    <xf numFmtId="4" fontId="1" fillId="0" borderId="11" xfId="0" applyNumberFormat="1" applyFont="1" applyBorder="1"/>
    <xf numFmtId="4" fontId="3" fillId="0" borderId="21" xfId="0" applyNumberFormat="1" applyFont="1" applyBorder="1"/>
    <xf numFmtId="4" fontId="1" fillId="0" borderId="0" xfId="0" applyNumberFormat="1" applyFont="1" applyAlignment="1">
      <alignment horizontal="left"/>
    </xf>
    <xf numFmtId="0" fontId="6" fillId="3" borderId="7" xfId="0" applyFont="1" applyFill="1" applyBorder="1" applyAlignment="1">
      <alignment horizontal="center" vertical="top"/>
    </xf>
    <xf numFmtId="0" fontId="6" fillId="3" borderId="8" xfId="0" applyFont="1" applyFill="1" applyBorder="1" applyAlignment="1">
      <alignment horizontal="center" vertical="center"/>
    </xf>
    <xf numFmtId="164" fontId="1" fillId="3" borderId="1" xfId="0" applyNumberFormat="1" applyFont="1" applyFill="1" applyBorder="1" applyAlignment="1">
      <alignment horizontal="center"/>
    </xf>
    <xf numFmtId="164" fontId="1" fillId="3" borderId="10" xfId="0" applyNumberFormat="1" applyFont="1" applyFill="1" applyBorder="1" applyAlignment="1">
      <alignment horizontal="center"/>
    </xf>
    <xf numFmtId="0" fontId="6" fillId="4" borderId="7" xfId="0" applyFont="1" applyFill="1" applyBorder="1" applyAlignment="1">
      <alignment horizontal="center" vertical="top"/>
    </xf>
    <xf numFmtId="0" fontId="6" fillId="4" borderId="1" xfId="0" applyFont="1" applyFill="1" applyBorder="1" applyAlignment="1">
      <alignment horizontal="center" vertical="center"/>
    </xf>
    <xf numFmtId="0" fontId="6" fillId="4" borderId="8" xfId="0" applyFont="1" applyFill="1" applyBorder="1" applyAlignment="1">
      <alignment horizontal="center" vertical="center"/>
    </xf>
    <xf numFmtId="164" fontId="1" fillId="4" borderId="1" xfId="0" applyNumberFormat="1" applyFont="1" applyFill="1" applyBorder="1" applyAlignment="1">
      <alignment horizontal="center"/>
    </xf>
    <xf numFmtId="164" fontId="1" fillId="4" borderId="10" xfId="0" applyNumberFormat="1" applyFont="1" applyFill="1" applyBorder="1" applyAlignment="1">
      <alignment horizontal="center"/>
    </xf>
    <xf numFmtId="0" fontId="9" fillId="5" borderId="0" xfId="0" applyFont="1" applyFill="1" applyAlignment="1">
      <alignment vertical="center" wrapText="1"/>
    </xf>
    <xf numFmtId="164" fontId="10" fillId="5" borderId="1" xfId="0" applyNumberFormat="1" applyFont="1" applyFill="1" applyBorder="1" applyAlignment="1">
      <alignment horizontal="center"/>
    </xf>
    <xf numFmtId="0" fontId="1" fillId="5" borderId="7" xfId="0" applyFont="1" applyFill="1" applyBorder="1" applyAlignment="1">
      <alignment horizontal="center"/>
    </xf>
    <xf numFmtId="0" fontId="1" fillId="5" borderId="8" xfId="0" applyFont="1" applyFill="1" applyBorder="1" applyAlignment="1">
      <alignment horizontal="center" vertical="center"/>
    </xf>
    <xf numFmtId="0" fontId="1" fillId="5" borderId="8" xfId="0" applyFont="1" applyFill="1" applyBorder="1" applyAlignment="1">
      <alignment horizontal="center"/>
    </xf>
    <xf numFmtId="0" fontId="1" fillId="5" borderId="11" xfId="0" applyFont="1" applyFill="1" applyBorder="1" applyAlignment="1">
      <alignment horizontal="center"/>
    </xf>
    <xf numFmtId="0" fontId="6" fillId="4" borderId="8" xfId="0" applyFont="1" applyFill="1" applyBorder="1" applyAlignment="1">
      <alignment horizontal="center" vertical="top"/>
    </xf>
    <xf numFmtId="0" fontId="6" fillId="5" borderId="7" xfId="0" applyFont="1" applyFill="1" applyBorder="1" applyAlignment="1">
      <alignment horizontal="center" vertical="top"/>
    </xf>
    <xf numFmtId="0" fontId="6" fillId="5" borderId="8" xfId="0" applyFont="1" applyFill="1" applyBorder="1" applyAlignment="1">
      <alignment horizontal="center" vertical="center"/>
    </xf>
    <xf numFmtId="0" fontId="12" fillId="2" borderId="8" xfId="0" applyFont="1" applyFill="1" applyBorder="1" applyAlignment="1">
      <alignment horizontal="center" vertical="top"/>
    </xf>
    <xf numFmtId="0" fontId="6" fillId="2" borderId="26" xfId="0" applyFont="1" applyFill="1" applyBorder="1" applyAlignment="1">
      <alignment horizontal="center" vertical="top"/>
    </xf>
    <xf numFmtId="164" fontId="1" fillId="2" borderId="28" xfId="0" applyNumberFormat="1" applyFont="1" applyFill="1" applyBorder="1" applyAlignment="1">
      <alignment horizontal="center"/>
    </xf>
    <xf numFmtId="44" fontId="10" fillId="5" borderId="32" xfId="0" applyNumberFormat="1" applyFont="1" applyFill="1" applyBorder="1" applyAlignment="1">
      <alignment horizontal="center"/>
    </xf>
    <xf numFmtId="0" fontId="6" fillId="5" borderId="27" xfId="0" applyFont="1" applyFill="1" applyBorder="1" applyAlignment="1">
      <alignment horizontal="center" vertical="top"/>
    </xf>
    <xf numFmtId="0" fontId="6" fillId="5" borderId="27" xfId="0" applyFont="1" applyFill="1" applyBorder="1" applyAlignment="1">
      <alignment horizontal="center" vertical="center"/>
    </xf>
    <xf numFmtId="0" fontId="9" fillId="5" borderId="33" xfId="0" applyFont="1" applyFill="1" applyBorder="1" applyAlignment="1">
      <alignment horizontal="center" vertical="top"/>
    </xf>
    <xf numFmtId="0" fontId="9" fillId="5" borderId="34" xfId="0" applyFont="1" applyFill="1" applyBorder="1" applyAlignment="1">
      <alignment horizontal="center" vertical="center"/>
    </xf>
    <xf numFmtId="0" fontId="9" fillId="5" borderId="34" xfId="0" applyFont="1" applyFill="1" applyBorder="1" applyAlignment="1">
      <alignment vertical="center" wrapText="1"/>
    </xf>
    <xf numFmtId="164" fontId="10" fillId="5" borderId="34" xfId="0" applyNumberFormat="1" applyFont="1" applyFill="1" applyBorder="1" applyAlignment="1">
      <alignment horizontal="center"/>
    </xf>
    <xf numFmtId="44" fontId="10" fillId="5" borderId="35" xfId="0" applyNumberFormat="1" applyFont="1" applyFill="1" applyBorder="1" applyAlignment="1">
      <alignment horizontal="center"/>
    </xf>
    <xf numFmtId="0" fontId="1" fillId="2" borderId="10" xfId="0" applyFont="1" applyFill="1" applyBorder="1" applyAlignment="1">
      <alignment horizontal="center"/>
    </xf>
    <xf numFmtId="0" fontId="1" fillId="2" borderId="11" xfId="0" applyFont="1" applyFill="1" applyBorder="1" applyAlignment="1">
      <alignment horizontal="center"/>
    </xf>
    <xf numFmtId="0" fontId="6" fillId="2" borderId="28" xfId="0" applyFont="1" applyFill="1" applyBorder="1" applyAlignment="1">
      <alignment horizontal="center" vertical="center"/>
    </xf>
    <xf numFmtId="0" fontId="1" fillId="2" borderId="36" xfId="0" applyFont="1" applyFill="1" applyBorder="1" applyAlignment="1">
      <alignment horizontal="center"/>
    </xf>
    <xf numFmtId="0" fontId="4" fillId="4" borderId="9" xfId="0" applyFont="1" applyFill="1" applyBorder="1" applyAlignment="1">
      <alignment horizontal="left" vertical="top" wrapText="1"/>
    </xf>
    <xf numFmtId="0" fontId="11" fillId="4" borderId="0" xfId="0" applyFont="1" applyFill="1" applyAlignment="1">
      <alignment horizontal="left" vertical="top" wrapText="1"/>
    </xf>
    <xf numFmtId="0" fontId="11" fillId="4" borderId="8" xfId="0" applyFont="1" applyFill="1" applyBorder="1" applyAlignment="1">
      <alignment horizontal="left" vertical="top" wrapText="1"/>
    </xf>
    <xf numFmtId="0" fontId="6" fillId="2" borderId="9" xfId="0" applyFont="1" applyFill="1" applyBorder="1" applyAlignment="1">
      <alignment horizontal="left" vertical="top" wrapText="1"/>
    </xf>
    <xf numFmtId="0" fontId="6" fillId="2" borderId="0" xfId="0" applyFont="1" applyFill="1" applyAlignment="1">
      <alignment horizontal="left" vertical="top" wrapText="1"/>
    </xf>
    <xf numFmtId="0" fontId="6" fillId="2" borderId="8" xfId="0" applyFont="1" applyFill="1" applyBorder="1" applyAlignment="1">
      <alignment horizontal="left" vertical="top" wrapText="1"/>
    </xf>
    <xf numFmtId="0" fontId="6" fillId="2" borderId="29" xfId="0" applyFont="1" applyFill="1" applyBorder="1" applyAlignment="1">
      <alignment vertical="center" wrapText="1"/>
    </xf>
    <xf numFmtId="0" fontId="6" fillId="2" borderId="31" xfId="0" applyFont="1" applyFill="1" applyBorder="1" applyAlignment="1">
      <alignment vertical="center" wrapText="1"/>
    </xf>
    <xf numFmtId="0" fontId="6" fillId="2" borderId="30" xfId="0" applyFont="1" applyFill="1" applyBorder="1" applyAlignment="1">
      <alignment vertical="center" wrapText="1"/>
    </xf>
    <xf numFmtId="0" fontId="4" fillId="4" borderId="0" xfId="0" applyFont="1" applyFill="1" applyAlignment="1">
      <alignment horizontal="left" vertical="top" wrapText="1"/>
    </xf>
    <xf numFmtId="0" fontId="4" fillId="4" borderId="8" xfId="0" applyFont="1" applyFill="1" applyBorder="1" applyAlignment="1">
      <alignment horizontal="left" vertical="top" wrapText="1"/>
    </xf>
    <xf numFmtId="0" fontId="6" fillId="2" borderId="9" xfId="0" applyFont="1" applyFill="1" applyBorder="1" applyAlignment="1">
      <alignment vertical="center" wrapText="1"/>
    </xf>
    <xf numFmtId="0" fontId="6" fillId="2" borderId="0" xfId="0" applyFont="1" applyFill="1" applyAlignment="1">
      <alignment vertical="center" wrapText="1"/>
    </xf>
    <xf numFmtId="0" fontId="6" fillId="2" borderId="8" xfId="0" applyFont="1" applyFill="1" applyBorder="1" applyAlignment="1">
      <alignment vertical="center" wrapText="1"/>
    </xf>
    <xf numFmtId="0" fontId="11" fillId="5" borderId="22" xfId="0" applyFont="1" applyFill="1" applyBorder="1" applyAlignment="1">
      <alignment horizontal="left" vertical="center" wrapText="1"/>
    </xf>
    <xf numFmtId="0" fontId="11" fillId="5" borderId="23" xfId="0" applyFont="1" applyFill="1" applyBorder="1" applyAlignment="1">
      <alignment horizontal="left" vertical="center" wrapText="1"/>
    </xf>
    <xf numFmtId="0" fontId="11" fillId="5" borderId="24" xfId="0" applyFont="1" applyFill="1" applyBorder="1" applyAlignment="1">
      <alignment horizontal="left" vertical="center" wrapText="1"/>
    </xf>
    <xf numFmtId="0" fontId="4" fillId="3" borderId="9" xfId="0" applyFont="1" applyFill="1" applyBorder="1" applyAlignment="1">
      <alignment horizontal="left" vertical="top" wrapText="1"/>
    </xf>
    <xf numFmtId="0" fontId="4" fillId="3" borderId="0" xfId="0" applyFont="1" applyFill="1" applyAlignment="1">
      <alignment horizontal="left" vertical="top" wrapText="1"/>
    </xf>
    <xf numFmtId="0" fontId="4" fillId="3" borderId="8" xfId="0" applyFont="1" applyFill="1" applyBorder="1" applyAlignment="1">
      <alignment horizontal="left" vertical="top" wrapText="1"/>
    </xf>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1" fillId="0" borderId="18" xfId="0" applyFont="1" applyBorder="1" applyAlignment="1">
      <alignment horizontal="center"/>
    </xf>
    <xf numFmtId="0" fontId="1" fillId="0" borderId="0" xfId="0" applyFont="1" applyAlignment="1">
      <alignment horizontal="center"/>
    </xf>
    <xf numFmtId="0" fontId="1" fillId="0" borderId="11" xfId="0" applyFont="1" applyBorder="1" applyAlignment="1">
      <alignment horizontal="center"/>
    </xf>
    <xf numFmtId="0" fontId="1" fillId="0" borderId="19" xfId="0" applyFont="1" applyBorder="1" applyAlignment="1">
      <alignment horizontal="center"/>
    </xf>
    <xf numFmtId="0" fontId="1" fillId="0" borderId="13" xfId="0" applyFont="1" applyBorder="1" applyAlignment="1">
      <alignment horizontal="center"/>
    </xf>
    <xf numFmtId="0" fontId="1" fillId="0" borderId="20" xfId="0" applyFont="1" applyBorder="1" applyAlignment="1">
      <alignment horizontal="center"/>
    </xf>
    <xf numFmtId="0" fontId="1" fillId="0" borderId="14" xfId="0" applyFont="1" applyBorder="1"/>
    <xf numFmtId="0" fontId="1" fillId="0" borderId="17" xfId="0" applyFont="1" applyBorder="1"/>
    <xf numFmtId="0" fontId="3" fillId="0" borderId="19" xfId="0" applyFont="1" applyBorder="1"/>
    <xf numFmtId="0" fontId="0" fillId="0" borderId="12" xfId="0" applyBorder="1"/>
    <xf numFmtId="0" fontId="6" fillId="2" borderId="9" xfId="0" applyFont="1" applyFill="1" applyBorder="1" applyAlignment="1">
      <alignment vertical="top" wrapText="1"/>
    </xf>
    <xf numFmtId="0" fontId="6" fillId="2" borderId="0" xfId="0" applyFont="1" applyFill="1" applyAlignment="1">
      <alignment vertical="top" wrapText="1"/>
    </xf>
    <xf numFmtId="0" fontId="6" fillId="2" borderId="8" xfId="0" applyFont="1" applyFill="1" applyBorder="1" applyAlignment="1">
      <alignment vertical="top" wrapText="1"/>
    </xf>
    <xf numFmtId="0" fontId="9" fillId="5" borderId="34" xfId="0" applyFont="1" applyFill="1" applyBorder="1" applyAlignment="1">
      <alignment horizontal="center" vertical="top"/>
    </xf>
    <xf numFmtId="0" fontId="12" fillId="2" borderId="29" xfId="0" applyFont="1" applyFill="1" applyBorder="1" applyAlignment="1">
      <alignment horizontal="center" vertical="center"/>
    </xf>
    <xf numFmtId="0" fontId="12" fillId="2" borderId="30" xfId="0" applyFont="1" applyFill="1" applyBorder="1" applyAlignment="1">
      <alignment horizontal="center" vertical="center"/>
    </xf>
    <xf numFmtId="0" fontId="12" fillId="2" borderId="9" xfId="0" applyFont="1" applyFill="1" applyBorder="1" applyAlignment="1">
      <alignment horizontal="center" vertical="center"/>
    </xf>
    <xf numFmtId="0" fontId="12" fillId="2" borderId="8" xfId="0" applyFont="1" applyFill="1" applyBorder="1" applyAlignment="1">
      <alignment horizontal="center" vertical="center"/>
    </xf>
    <xf numFmtId="0" fontId="6" fillId="3" borderId="9" xfId="0" applyFont="1" applyFill="1" applyBorder="1" applyAlignment="1">
      <alignment horizontal="center" vertical="top"/>
    </xf>
    <xf numFmtId="0" fontId="6" fillId="3" borderId="8" xfId="0" applyFont="1" applyFill="1" applyBorder="1" applyAlignment="1">
      <alignment horizontal="center" vertical="top"/>
    </xf>
    <xf numFmtId="0" fontId="2" fillId="0" borderId="0" xfId="0" applyFont="1" applyAlignment="1">
      <alignment horizontal="center"/>
    </xf>
    <xf numFmtId="0" fontId="6" fillId="4" borderId="9" xfId="0" applyFont="1" applyFill="1" applyBorder="1" applyAlignment="1">
      <alignment horizontal="center" vertical="top"/>
    </xf>
    <xf numFmtId="0" fontId="6" fillId="4" borderId="8" xfId="0" applyFont="1" applyFill="1" applyBorder="1" applyAlignment="1">
      <alignment horizontal="center" vertical="top"/>
    </xf>
    <xf numFmtId="0" fontId="6" fillId="2" borderId="9" xfId="0" applyFont="1" applyFill="1" applyBorder="1" applyAlignment="1">
      <alignment horizontal="center" vertical="center"/>
    </xf>
    <xf numFmtId="0" fontId="6" fillId="2" borderId="8" xfId="0" applyFont="1" applyFill="1" applyBorder="1" applyAlignment="1">
      <alignment horizontal="center" vertical="center"/>
    </xf>
    <xf numFmtId="0" fontId="1" fillId="0" borderId="4" xfId="0" applyFont="1" applyBorder="1" applyAlignment="1">
      <alignment horizontal="center"/>
    </xf>
    <xf numFmtId="0" fontId="0" fillId="0" borderId="5" xfId="0" applyBorder="1" applyAlignment="1">
      <alignment horizontal="center"/>
    </xf>
    <xf numFmtId="0" fontId="0" fillId="0" borderId="3" xfId="0" applyBorder="1" applyAlignment="1">
      <alignment horizontal="center"/>
    </xf>
    <xf numFmtId="0" fontId="8" fillId="0" borderId="25" xfId="0" applyFont="1" applyBorder="1" applyAlignment="1">
      <alignment horizontal="center" vertical="center" wrapText="1"/>
    </xf>
    <xf numFmtId="0" fontId="8" fillId="0" borderId="25" xfId="0" applyFont="1" applyBorder="1" applyAlignment="1">
      <alignment horizontal="center" vertical="center"/>
    </xf>
    <xf numFmtId="0" fontId="11" fillId="5" borderId="22" xfId="0" applyFont="1" applyFill="1" applyBorder="1" applyAlignment="1">
      <alignment horizontal="left"/>
    </xf>
    <xf numFmtId="0" fontId="11" fillId="5" borderId="23" xfId="0" applyFont="1" applyFill="1" applyBorder="1" applyAlignment="1">
      <alignment horizontal="left"/>
    </xf>
    <xf numFmtId="0" fontId="11" fillId="5" borderId="24" xfId="0" applyFont="1" applyFill="1" applyBorder="1" applyAlignment="1">
      <alignment horizontal="left"/>
    </xf>
    <xf numFmtId="0" fontId="1" fillId="5" borderId="22" xfId="0" applyFont="1" applyFill="1" applyBorder="1" applyAlignment="1">
      <alignment horizontal="center" vertical="center"/>
    </xf>
    <xf numFmtId="0" fontId="1" fillId="5" borderId="24" xfId="0" applyFont="1" applyFill="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314325</xdr:colOff>
      <xdr:row>0</xdr:row>
      <xdr:rowOff>34925</xdr:rowOff>
    </xdr:from>
    <xdr:to>
      <xdr:col>6</xdr:col>
      <xdr:colOff>215900</xdr:colOff>
      <xdr:row>3</xdr:row>
      <xdr:rowOff>47625</xdr:rowOff>
    </xdr:to>
    <xdr:pic>
      <xdr:nvPicPr>
        <xdr:cNvPr id="3" name="Image 1" descr="http://intranet/intranet/Charte%20Graphique/LOGO%20Oppic%20BleuIMAGE.jpg">
          <a:extLst>
            <a:ext uri="{FF2B5EF4-FFF2-40B4-BE49-F238E27FC236}">
              <a16:creationId xmlns:a16="http://schemas.microsoft.com/office/drawing/2014/main" id="{EFF41815-0B47-4108-B50F-FF692A7A81F0}"/>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303" b="6303"/>
        <a:stretch>
          <a:fillRect/>
        </a:stretch>
      </xdr:blipFill>
      <xdr:spPr bwMode="auto">
        <a:xfrm>
          <a:off x="4829175" y="34925"/>
          <a:ext cx="1063625" cy="908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O35"/>
  <sheetViews>
    <sheetView showGridLines="0" tabSelected="1" workbookViewId="0">
      <selection activeCell="B7" sqref="B7:J7"/>
    </sheetView>
  </sheetViews>
  <sheetFormatPr baseColWidth="10" defaultColWidth="11.42578125" defaultRowHeight="12.75" x14ac:dyDescent="0.2"/>
  <cols>
    <col min="1" max="1" width="6.5703125" style="1" customWidth="1"/>
    <col min="2" max="2" width="13.42578125" style="1" customWidth="1"/>
    <col min="3" max="3" width="17.5703125" style="1" customWidth="1"/>
    <col min="4" max="4" width="16.140625" style="1" customWidth="1"/>
    <col min="5" max="5" width="10.5703125" style="1" customWidth="1"/>
    <col min="6" max="6" width="16.5703125" style="1" customWidth="1"/>
    <col min="7" max="7" width="12.5703125" style="1" customWidth="1"/>
    <col min="8" max="8" width="22.140625" style="1" customWidth="1"/>
    <col min="9" max="9" width="11" style="1" bestFit="1" customWidth="1"/>
    <col min="10" max="10" width="20.5703125" style="1" customWidth="1"/>
    <col min="11" max="13" width="11.42578125" style="1"/>
    <col min="14" max="14" width="16.5703125" style="1" customWidth="1"/>
    <col min="15" max="15" width="12.5703125" style="1" customWidth="1"/>
    <col min="16" max="16" width="31.42578125" style="1" customWidth="1"/>
    <col min="17" max="257" width="11.42578125" style="1"/>
    <col min="258" max="258" width="6.5703125" style="1" customWidth="1"/>
    <col min="259" max="259" width="11.5703125" style="1" customWidth="1"/>
    <col min="260" max="261" width="10.5703125" style="1" customWidth="1"/>
    <col min="262" max="262" width="16.5703125" style="1" customWidth="1"/>
    <col min="263" max="263" width="12.5703125" style="1" customWidth="1"/>
    <col min="264" max="264" width="31.42578125" style="1" customWidth="1"/>
    <col min="265" max="265" width="11" style="1" bestFit="1" customWidth="1"/>
    <col min="266" max="266" width="20.5703125" style="1" customWidth="1"/>
    <col min="267" max="269" width="11.42578125" style="1"/>
    <col min="270" max="270" width="16.5703125" style="1" customWidth="1"/>
    <col min="271" max="271" width="12.5703125" style="1" customWidth="1"/>
    <col min="272" max="272" width="31.42578125" style="1" customWidth="1"/>
    <col min="273" max="513" width="11.42578125" style="1"/>
    <col min="514" max="514" width="6.5703125" style="1" customWidth="1"/>
    <col min="515" max="515" width="11.5703125" style="1" customWidth="1"/>
    <col min="516" max="517" width="10.5703125" style="1" customWidth="1"/>
    <col min="518" max="518" width="16.5703125" style="1" customWidth="1"/>
    <col min="519" max="519" width="12.5703125" style="1" customWidth="1"/>
    <col min="520" max="520" width="31.42578125" style="1" customWidth="1"/>
    <col min="521" max="521" width="11" style="1" bestFit="1" customWidth="1"/>
    <col min="522" max="522" width="20.5703125" style="1" customWidth="1"/>
    <col min="523" max="525" width="11.42578125" style="1"/>
    <col min="526" max="526" width="16.5703125" style="1" customWidth="1"/>
    <col min="527" max="527" width="12.5703125" style="1" customWidth="1"/>
    <col min="528" max="528" width="31.42578125" style="1" customWidth="1"/>
    <col min="529" max="769" width="11.42578125" style="1"/>
    <col min="770" max="770" width="6.5703125" style="1" customWidth="1"/>
    <col min="771" max="771" width="11.5703125" style="1" customWidth="1"/>
    <col min="772" max="773" width="10.5703125" style="1" customWidth="1"/>
    <col min="774" max="774" width="16.5703125" style="1" customWidth="1"/>
    <col min="775" max="775" width="12.5703125" style="1" customWidth="1"/>
    <col min="776" max="776" width="31.42578125" style="1" customWidth="1"/>
    <col min="777" max="777" width="11" style="1" bestFit="1" customWidth="1"/>
    <col min="778" max="778" width="20.5703125" style="1" customWidth="1"/>
    <col min="779" max="781" width="11.42578125" style="1"/>
    <col min="782" max="782" width="16.5703125" style="1" customWidth="1"/>
    <col min="783" max="783" width="12.5703125" style="1" customWidth="1"/>
    <col min="784" max="784" width="31.42578125" style="1" customWidth="1"/>
    <col min="785" max="1025" width="11.42578125" style="1"/>
    <col min="1026" max="1026" width="6.5703125" style="1" customWidth="1"/>
    <col min="1027" max="1027" width="11.5703125" style="1" customWidth="1"/>
    <col min="1028" max="1029" width="10.5703125" style="1" customWidth="1"/>
    <col min="1030" max="1030" width="16.5703125" style="1" customWidth="1"/>
    <col min="1031" max="1031" width="12.5703125" style="1" customWidth="1"/>
    <col min="1032" max="1032" width="31.42578125" style="1" customWidth="1"/>
    <col min="1033" max="1033" width="11" style="1" bestFit="1" customWidth="1"/>
    <col min="1034" max="1034" width="20.5703125" style="1" customWidth="1"/>
    <col min="1035" max="1037" width="11.42578125" style="1"/>
    <col min="1038" max="1038" width="16.5703125" style="1" customWidth="1"/>
    <col min="1039" max="1039" width="12.5703125" style="1" customWidth="1"/>
    <col min="1040" max="1040" width="31.42578125" style="1" customWidth="1"/>
    <col min="1041" max="1281" width="11.42578125" style="1"/>
    <col min="1282" max="1282" width="6.5703125" style="1" customWidth="1"/>
    <col min="1283" max="1283" width="11.5703125" style="1" customWidth="1"/>
    <col min="1284" max="1285" width="10.5703125" style="1" customWidth="1"/>
    <col min="1286" max="1286" width="16.5703125" style="1" customWidth="1"/>
    <col min="1287" max="1287" width="12.5703125" style="1" customWidth="1"/>
    <col min="1288" max="1288" width="31.42578125" style="1" customWidth="1"/>
    <col min="1289" max="1289" width="11" style="1" bestFit="1" customWidth="1"/>
    <col min="1290" max="1290" width="20.5703125" style="1" customWidth="1"/>
    <col min="1291" max="1293" width="11.42578125" style="1"/>
    <col min="1294" max="1294" width="16.5703125" style="1" customWidth="1"/>
    <col min="1295" max="1295" width="12.5703125" style="1" customWidth="1"/>
    <col min="1296" max="1296" width="31.42578125" style="1" customWidth="1"/>
    <col min="1297" max="1537" width="11.42578125" style="1"/>
    <col min="1538" max="1538" width="6.5703125" style="1" customWidth="1"/>
    <col min="1539" max="1539" width="11.5703125" style="1" customWidth="1"/>
    <col min="1540" max="1541" width="10.5703125" style="1" customWidth="1"/>
    <col min="1542" max="1542" width="16.5703125" style="1" customWidth="1"/>
    <col min="1543" max="1543" width="12.5703125" style="1" customWidth="1"/>
    <col min="1544" max="1544" width="31.42578125" style="1" customWidth="1"/>
    <col min="1545" max="1545" width="11" style="1" bestFit="1" customWidth="1"/>
    <col min="1546" max="1546" width="20.5703125" style="1" customWidth="1"/>
    <col min="1547" max="1549" width="11.42578125" style="1"/>
    <col min="1550" max="1550" width="16.5703125" style="1" customWidth="1"/>
    <col min="1551" max="1551" width="12.5703125" style="1" customWidth="1"/>
    <col min="1552" max="1552" width="31.42578125" style="1" customWidth="1"/>
    <col min="1553" max="1793" width="11.42578125" style="1"/>
    <col min="1794" max="1794" width="6.5703125" style="1" customWidth="1"/>
    <col min="1795" max="1795" width="11.5703125" style="1" customWidth="1"/>
    <col min="1796" max="1797" width="10.5703125" style="1" customWidth="1"/>
    <col min="1798" max="1798" width="16.5703125" style="1" customWidth="1"/>
    <col min="1799" max="1799" width="12.5703125" style="1" customWidth="1"/>
    <col min="1800" max="1800" width="31.42578125" style="1" customWidth="1"/>
    <col min="1801" max="1801" width="11" style="1" bestFit="1" customWidth="1"/>
    <col min="1802" max="1802" width="20.5703125" style="1" customWidth="1"/>
    <col min="1803" max="1805" width="11.42578125" style="1"/>
    <col min="1806" max="1806" width="16.5703125" style="1" customWidth="1"/>
    <col min="1807" max="1807" width="12.5703125" style="1" customWidth="1"/>
    <col min="1808" max="1808" width="31.42578125" style="1" customWidth="1"/>
    <col min="1809" max="2049" width="11.42578125" style="1"/>
    <col min="2050" max="2050" width="6.5703125" style="1" customWidth="1"/>
    <col min="2051" max="2051" width="11.5703125" style="1" customWidth="1"/>
    <col min="2052" max="2053" width="10.5703125" style="1" customWidth="1"/>
    <col min="2054" max="2054" width="16.5703125" style="1" customWidth="1"/>
    <col min="2055" max="2055" width="12.5703125" style="1" customWidth="1"/>
    <col min="2056" max="2056" width="31.42578125" style="1" customWidth="1"/>
    <col min="2057" max="2057" width="11" style="1" bestFit="1" customWidth="1"/>
    <col min="2058" max="2058" width="20.5703125" style="1" customWidth="1"/>
    <col min="2059" max="2061" width="11.42578125" style="1"/>
    <col min="2062" max="2062" width="16.5703125" style="1" customWidth="1"/>
    <col min="2063" max="2063" width="12.5703125" style="1" customWidth="1"/>
    <col min="2064" max="2064" width="31.42578125" style="1" customWidth="1"/>
    <col min="2065" max="2305" width="11.42578125" style="1"/>
    <col min="2306" max="2306" width="6.5703125" style="1" customWidth="1"/>
    <col min="2307" max="2307" width="11.5703125" style="1" customWidth="1"/>
    <col min="2308" max="2309" width="10.5703125" style="1" customWidth="1"/>
    <col min="2310" max="2310" width="16.5703125" style="1" customWidth="1"/>
    <col min="2311" max="2311" width="12.5703125" style="1" customWidth="1"/>
    <col min="2312" max="2312" width="31.42578125" style="1" customWidth="1"/>
    <col min="2313" max="2313" width="11" style="1" bestFit="1" customWidth="1"/>
    <col min="2314" max="2314" width="20.5703125" style="1" customWidth="1"/>
    <col min="2315" max="2317" width="11.42578125" style="1"/>
    <col min="2318" max="2318" width="16.5703125" style="1" customWidth="1"/>
    <col min="2319" max="2319" width="12.5703125" style="1" customWidth="1"/>
    <col min="2320" max="2320" width="31.42578125" style="1" customWidth="1"/>
    <col min="2321" max="2561" width="11.42578125" style="1"/>
    <col min="2562" max="2562" width="6.5703125" style="1" customWidth="1"/>
    <col min="2563" max="2563" width="11.5703125" style="1" customWidth="1"/>
    <col min="2564" max="2565" width="10.5703125" style="1" customWidth="1"/>
    <col min="2566" max="2566" width="16.5703125" style="1" customWidth="1"/>
    <col min="2567" max="2567" width="12.5703125" style="1" customWidth="1"/>
    <col min="2568" max="2568" width="31.42578125" style="1" customWidth="1"/>
    <col min="2569" max="2569" width="11" style="1" bestFit="1" customWidth="1"/>
    <col min="2570" max="2570" width="20.5703125" style="1" customWidth="1"/>
    <col min="2571" max="2573" width="11.42578125" style="1"/>
    <col min="2574" max="2574" width="16.5703125" style="1" customWidth="1"/>
    <col min="2575" max="2575" width="12.5703125" style="1" customWidth="1"/>
    <col min="2576" max="2576" width="31.42578125" style="1" customWidth="1"/>
    <col min="2577" max="2817" width="11.42578125" style="1"/>
    <col min="2818" max="2818" width="6.5703125" style="1" customWidth="1"/>
    <col min="2819" max="2819" width="11.5703125" style="1" customWidth="1"/>
    <col min="2820" max="2821" width="10.5703125" style="1" customWidth="1"/>
    <col min="2822" max="2822" width="16.5703125" style="1" customWidth="1"/>
    <col min="2823" max="2823" width="12.5703125" style="1" customWidth="1"/>
    <col min="2824" max="2824" width="31.42578125" style="1" customWidth="1"/>
    <col min="2825" max="2825" width="11" style="1" bestFit="1" customWidth="1"/>
    <col min="2826" max="2826" width="20.5703125" style="1" customWidth="1"/>
    <col min="2827" max="2829" width="11.42578125" style="1"/>
    <col min="2830" max="2830" width="16.5703125" style="1" customWidth="1"/>
    <col min="2831" max="2831" width="12.5703125" style="1" customWidth="1"/>
    <col min="2832" max="2832" width="31.42578125" style="1" customWidth="1"/>
    <col min="2833" max="3073" width="11.42578125" style="1"/>
    <col min="3074" max="3074" width="6.5703125" style="1" customWidth="1"/>
    <col min="3075" max="3075" width="11.5703125" style="1" customWidth="1"/>
    <col min="3076" max="3077" width="10.5703125" style="1" customWidth="1"/>
    <col min="3078" max="3078" width="16.5703125" style="1" customWidth="1"/>
    <col min="3079" max="3079" width="12.5703125" style="1" customWidth="1"/>
    <col min="3080" max="3080" width="31.42578125" style="1" customWidth="1"/>
    <col min="3081" max="3081" width="11" style="1" bestFit="1" customWidth="1"/>
    <col min="3082" max="3082" width="20.5703125" style="1" customWidth="1"/>
    <col min="3083" max="3085" width="11.42578125" style="1"/>
    <col min="3086" max="3086" width="16.5703125" style="1" customWidth="1"/>
    <col min="3087" max="3087" width="12.5703125" style="1" customWidth="1"/>
    <col min="3088" max="3088" width="31.42578125" style="1" customWidth="1"/>
    <col min="3089" max="3329" width="11.42578125" style="1"/>
    <col min="3330" max="3330" width="6.5703125" style="1" customWidth="1"/>
    <col min="3331" max="3331" width="11.5703125" style="1" customWidth="1"/>
    <col min="3332" max="3333" width="10.5703125" style="1" customWidth="1"/>
    <col min="3334" max="3334" width="16.5703125" style="1" customWidth="1"/>
    <col min="3335" max="3335" width="12.5703125" style="1" customWidth="1"/>
    <col min="3336" max="3336" width="31.42578125" style="1" customWidth="1"/>
    <col min="3337" max="3337" width="11" style="1" bestFit="1" customWidth="1"/>
    <col min="3338" max="3338" width="20.5703125" style="1" customWidth="1"/>
    <col min="3339" max="3341" width="11.42578125" style="1"/>
    <col min="3342" max="3342" width="16.5703125" style="1" customWidth="1"/>
    <col min="3343" max="3343" width="12.5703125" style="1" customWidth="1"/>
    <col min="3344" max="3344" width="31.42578125" style="1" customWidth="1"/>
    <col min="3345" max="3585" width="11.42578125" style="1"/>
    <col min="3586" max="3586" width="6.5703125" style="1" customWidth="1"/>
    <col min="3587" max="3587" width="11.5703125" style="1" customWidth="1"/>
    <col min="3588" max="3589" width="10.5703125" style="1" customWidth="1"/>
    <col min="3590" max="3590" width="16.5703125" style="1" customWidth="1"/>
    <col min="3591" max="3591" width="12.5703125" style="1" customWidth="1"/>
    <col min="3592" max="3592" width="31.42578125" style="1" customWidth="1"/>
    <col min="3593" max="3593" width="11" style="1" bestFit="1" customWidth="1"/>
    <col min="3594" max="3594" width="20.5703125" style="1" customWidth="1"/>
    <col min="3595" max="3597" width="11.42578125" style="1"/>
    <col min="3598" max="3598" width="16.5703125" style="1" customWidth="1"/>
    <col min="3599" max="3599" width="12.5703125" style="1" customWidth="1"/>
    <col min="3600" max="3600" width="31.42578125" style="1" customWidth="1"/>
    <col min="3601" max="3841" width="11.42578125" style="1"/>
    <col min="3842" max="3842" width="6.5703125" style="1" customWidth="1"/>
    <col min="3843" max="3843" width="11.5703125" style="1" customWidth="1"/>
    <col min="3844" max="3845" width="10.5703125" style="1" customWidth="1"/>
    <col min="3846" max="3846" width="16.5703125" style="1" customWidth="1"/>
    <col min="3847" max="3847" width="12.5703125" style="1" customWidth="1"/>
    <col min="3848" max="3848" width="31.42578125" style="1" customWidth="1"/>
    <col min="3849" max="3849" width="11" style="1" bestFit="1" customWidth="1"/>
    <col min="3850" max="3850" width="20.5703125" style="1" customWidth="1"/>
    <col min="3851" max="3853" width="11.42578125" style="1"/>
    <col min="3854" max="3854" width="16.5703125" style="1" customWidth="1"/>
    <col min="3855" max="3855" width="12.5703125" style="1" customWidth="1"/>
    <col min="3856" max="3856" width="31.42578125" style="1" customWidth="1"/>
    <col min="3857" max="4097" width="11.42578125" style="1"/>
    <col min="4098" max="4098" width="6.5703125" style="1" customWidth="1"/>
    <col min="4099" max="4099" width="11.5703125" style="1" customWidth="1"/>
    <col min="4100" max="4101" width="10.5703125" style="1" customWidth="1"/>
    <col min="4102" max="4102" width="16.5703125" style="1" customWidth="1"/>
    <col min="4103" max="4103" width="12.5703125" style="1" customWidth="1"/>
    <col min="4104" max="4104" width="31.42578125" style="1" customWidth="1"/>
    <col min="4105" max="4105" width="11" style="1" bestFit="1" customWidth="1"/>
    <col min="4106" max="4106" width="20.5703125" style="1" customWidth="1"/>
    <col min="4107" max="4109" width="11.42578125" style="1"/>
    <col min="4110" max="4110" width="16.5703125" style="1" customWidth="1"/>
    <col min="4111" max="4111" width="12.5703125" style="1" customWidth="1"/>
    <col min="4112" max="4112" width="31.42578125" style="1" customWidth="1"/>
    <col min="4113" max="4353" width="11.42578125" style="1"/>
    <col min="4354" max="4354" width="6.5703125" style="1" customWidth="1"/>
    <col min="4355" max="4355" width="11.5703125" style="1" customWidth="1"/>
    <col min="4356" max="4357" width="10.5703125" style="1" customWidth="1"/>
    <col min="4358" max="4358" width="16.5703125" style="1" customWidth="1"/>
    <col min="4359" max="4359" width="12.5703125" style="1" customWidth="1"/>
    <col min="4360" max="4360" width="31.42578125" style="1" customWidth="1"/>
    <col min="4361" max="4361" width="11" style="1" bestFit="1" customWidth="1"/>
    <col min="4362" max="4362" width="20.5703125" style="1" customWidth="1"/>
    <col min="4363" max="4365" width="11.42578125" style="1"/>
    <col min="4366" max="4366" width="16.5703125" style="1" customWidth="1"/>
    <col min="4367" max="4367" width="12.5703125" style="1" customWidth="1"/>
    <col min="4368" max="4368" width="31.42578125" style="1" customWidth="1"/>
    <col min="4369" max="4609" width="11.42578125" style="1"/>
    <col min="4610" max="4610" width="6.5703125" style="1" customWidth="1"/>
    <col min="4611" max="4611" width="11.5703125" style="1" customWidth="1"/>
    <col min="4612" max="4613" width="10.5703125" style="1" customWidth="1"/>
    <col min="4614" max="4614" width="16.5703125" style="1" customWidth="1"/>
    <col min="4615" max="4615" width="12.5703125" style="1" customWidth="1"/>
    <col min="4616" max="4616" width="31.42578125" style="1" customWidth="1"/>
    <col min="4617" max="4617" width="11" style="1" bestFit="1" customWidth="1"/>
    <col min="4618" max="4618" width="20.5703125" style="1" customWidth="1"/>
    <col min="4619" max="4621" width="11.42578125" style="1"/>
    <col min="4622" max="4622" width="16.5703125" style="1" customWidth="1"/>
    <col min="4623" max="4623" width="12.5703125" style="1" customWidth="1"/>
    <col min="4624" max="4624" width="31.42578125" style="1" customWidth="1"/>
    <col min="4625" max="4865" width="11.42578125" style="1"/>
    <col min="4866" max="4866" width="6.5703125" style="1" customWidth="1"/>
    <col min="4867" max="4867" width="11.5703125" style="1" customWidth="1"/>
    <col min="4868" max="4869" width="10.5703125" style="1" customWidth="1"/>
    <col min="4870" max="4870" width="16.5703125" style="1" customWidth="1"/>
    <col min="4871" max="4871" width="12.5703125" style="1" customWidth="1"/>
    <col min="4872" max="4872" width="31.42578125" style="1" customWidth="1"/>
    <col min="4873" max="4873" width="11" style="1" bestFit="1" customWidth="1"/>
    <col min="4874" max="4874" width="20.5703125" style="1" customWidth="1"/>
    <col min="4875" max="4877" width="11.42578125" style="1"/>
    <col min="4878" max="4878" width="16.5703125" style="1" customWidth="1"/>
    <col min="4879" max="4879" width="12.5703125" style="1" customWidth="1"/>
    <col min="4880" max="4880" width="31.42578125" style="1" customWidth="1"/>
    <col min="4881" max="5121" width="11.42578125" style="1"/>
    <col min="5122" max="5122" width="6.5703125" style="1" customWidth="1"/>
    <col min="5123" max="5123" width="11.5703125" style="1" customWidth="1"/>
    <col min="5124" max="5125" width="10.5703125" style="1" customWidth="1"/>
    <col min="5126" max="5126" width="16.5703125" style="1" customWidth="1"/>
    <col min="5127" max="5127" width="12.5703125" style="1" customWidth="1"/>
    <col min="5128" max="5128" width="31.42578125" style="1" customWidth="1"/>
    <col min="5129" max="5129" width="11" style="1" bestFit="1" customWidth="1"/>
    <col min="5130" max="5130" width="20.5703125" style="1" customWidth="1"/>
    <col min="5131" max="5133" width="11.42578125" style="1"/>
    <col min="5134" max="5134" width="16.5703125" style="1" customWidth="1"/>
    <col min="5135" max="5135" width="12.5703125" style="1" customWidth="1"/>
    <col min="5136" max="5136" width="31.42578125" style="1" customWidth="1"/>
    <col min="5137" max="5377" width="11.42578125" style="1"/>
    <col min="5378" max="5378" width="6.5703125" style="1" customWidth="1"/>
    <col min="5379" max="5379" width="11.5703125" style="1" customWidth="1"/>
    <col min="5380" max="5381" width="10.5703125" style="1" customWidth="1"/>
    <col min="5382" max="5382" width="16.5703125" style="1" customWidth="1"/>
    <col min="5383" max="5383" width="12.5703125" style="1" customWidth="1"/>
    <col min="5384" max="5384" width="31.42578125" style="1" customWidth="1"/>
    <col min="5385" max="5385" width="11" style="1" bestFit="1" customWidth="1"/>
    <col min="5386" max="5386" width="20.5703125" style="1" customWidth="1"/>
    <col min="5387" max="5389" width="11.42578125" style="1"/>
    <col min="5390" max="5390" width="16.5703125" style="1" customWidth="1"/>
    <col min="5391" max="5391" width="12.5703125" style="1" customWidth="1"/>
    <col min="5392" max="5392" width="31.42578125" style="1" customWidth="1"/>
    <col min="5393" max="5633" width="11.42578125" style="1"/>
    <col min="5634" max="5634" width="6.5703125" style="1" customWidth="1"/>
    <col min="5635" max="5635" width="11.5703125" style="1" customWidth="1"/>
    <col min="5636" max="5637" width="10.5703125" style="1" customWidth="1"/>
    <col min="5638" max="5638" width="16.5703125" style="1" customWidth="1"/>
    <col min="5639" max="5639" width="12.5703125" style="1" customWidth="1"/>
    <col min="5640" max="5640" width="31.42578125" style="1" customWidth="1"/>
    <col min="5641" max="5641" width="11" style="1" bestFit="1" customWidth="1"/>
    <col min="5642" max="5642" width="20.5703125" style="1" customWidth="1"/>
    <col min="5643" max="5645" width="11.42578125" style="1"/>
    <col min="5646" max="5646" width="16.5703125" style="1" customWidth="1"/>
    <col min="5647" max="5647" width="12.5703125" style="1" customWidth="1"/>
    <col min="5648" max="5648" width="31.42578125" style="1" customWidth="1"/>
    <col min="5649" max="5889" width="11.42578125" style="1"/>
    <col min="5890" max="5890" width="6.5703125" style="1" customWidth="1"/>
    <col min="5891" max="5891" width="11.5703125" style="1" customWidth="1"/>
    <col min="5892" max="5893" width="10.5703125" style="1" customWidth="1"/>
    <col min="5894" max="5894" width="16.5703125" style="1" customWidth="1"/>
    <col min="5895" max="5895" width="12.5703125" style="1" customWidth="1"/>
    <col min="5896" max="5896" width="31.42578125" style="1" customWidth="1"/>
    <col min="5897" max="5897" width="11" style="1" bestFit="1" customWidth="1"/>
    <col min="5898" max="5898" width="20.5703125" style="1" customWidth="1"/>
    <col min="5899" max="5901" width="11.42578125" style="1"/>
    <col min="5902" max="5902" width="16.5703125" style="1" customWidth="1"/>
    <col min="5903" max="5903" width="12.5703125" style="1" customWidth="1"/>
    <col min="5904" max="5904" width="31.42578125" style="1" customWidth="1"/>
    <col min="5905" max="6145" width="11.42578125" style="1"/>
    <col min="6146" max="6146" width="6.5703125" style="1" customWidth="1"/>
    <col min="6147" max="6147" width="11.5703125" style="1" customWidth="1"/>
    <col min="6148" max="6149" width="10.5703125" style="1" customWidth="1"/>
    <col min="6150" max="6150" width="16.5703125" style="1" customWidth="1"/>
    <col min="6151" max="6151" width="12.5703125" style="1" customWidth="1"/>
    <col min="6152" max="6152" width="31.42578125" style="1" customWidth="1"/>
    <col min="6153" max="6153" width="11" style="1" bestFit="1" customWidth="1"/>
    <col min="6154" max="6154" width="20.5703125" style="1" customWidth="1"/>
    <col min="6155" max="6157" width="11.42578125" style="1"/>
    <col min="6158" max="6158" width="16.5703125" style="1" customWidth="1"/>
    <col min="6159" max="6159" width="12.5703125" style="1" customWidth="1"/>
    <col min="6160" max="6160" width="31.42578125" style="1" customWidth="1"/>
    <col min="6161" max="6401" width="11.42578125" style="1"/>
    <col min="6402" max="6402" width="6.5703125" style="1" customWidth="1"/>
    <col min="6403" max="6403" width="11.5703125" style="1" customWidth="1"/>
    <col min="6404" max="6405" width="10.5703125" style="1" customWidth="1"/>
    <col min="6406" max="6406" width="16.5703125" style="1" customWidth="1"/>
    <col min="6407" max="6407" width="12.5703125" style="1" customWidth="1"/>
    <col min="6408" max="6408" width="31.42578125" style="1" customWidth="1"/>
    <col min="6409" max="6409" width="11" style="1" bestFit="1" customWidth="1"/>
    <col min="6410" max="6410" width="20.5703125" style="1" customWidth="1"/>
    <col min="6411" max="6413" width="11.42578125" style="1"/>
    <col min="6414" max="6414" width="16.5703125" style="1" customWidth="1"/>
    <col min="6415" max="6415" width="12.5703125" style="1" customWidth="1"/>
    <col min="6416" max="6416" width="31.42578125" style="1" customWidth="1"/>
    <col min="6417" max="6657" width="11.42578125" style="1"/>
    <col min="6658" max="6658" width="6.5703125" style="1" customWidth="1"/>
    <col min="6659" max="6659" width="11.5703125" style="1" customWidth="1"/>
    <col min="6660" max="6661" width="10.5703125" style="1" customWidth="1"/>
    <col min="6662" max="6662" width="16.5703125" style="1" customWidth="1"/>
    <col min="6663" max="6663" width="12.5703125" style="1" customWidth="1"/>
    <col min="6664" max="6664" width="31.42578125" style="1" customWidth="1"/>
    <col min="6665" max="6665" width="11" style="1" bestFit="1" customWidth="1"/>
    <col min="6666" max="6666" width="20.5703125" style="1" customWidth="1"/>
    <col min="6667" max="6669" width="11.42578125" style="1"/>
    <col min="6670" max="6670" width="16.5703125" style="1" customWidth="1"/>
    <col min="6671" max="6671" width="12.5703125" style="1" customWidth="1"/>
    <col min="6672" max="6672" width="31.42578125" style="1" customWidth="1"/>
    <col min="6673" max="6913" width="11.42578125" style="1"/>
    <col min="6914" max="6914" width="6.5703125" style="1" customWidth="1"/>
    <col min="6915" max="6915" width="11.5703125" style="1" customWidth="1"/>
    <col min="6916" max="6917" width="10.5703125" style="1" customWidth="1"/>
    <col min="6918" max="6918" width="16.5703125" style="1" customWidth="1"/>
    <col min="6919" max="6919" width="12.5703125" style="1" customWidth="1"/>
    <col min="6920" max="6920" width="31.42578125" style="1" customWidth="1"/>
    <col min="6921" max="6921" width="11" style="1" bestFit="1" customWidth="1"/>
    <col min="6922" max="6922" width="20.5703125" style="1" customWidth="1"/>
    <col min="6923" max="6925" width="11.42578125" style="1"/>
    <col min="6926" max="6926" width="16.5703125" style="1" customWidth="1"/>
    <col min="6927" max="6927" width="12.5703125" style="1" customWidth="1"/>
    <col min="6928" max="6928" width="31.42578125" style="1" customWidth="1"/>
    <col min="6929" max="7169" width="11.42578125" style="1"/>
    <col min="7170" max="7170" width="6.5703125" style="1" customWidth="1"/>
    <col min="7171" max="7171" width="11.5703125" style="1" customWidth="1"/>
    <col min="7172" max="7173" width="10.5703125" style="1" customWidth="1"/>
    <col min="7174" max="7174" width="16.5703125" style="1" customWidth="1"/>
    <col min="7175" max="7175" width="12.5703125" style="1" customWidth="1"/>
    <col min="7176" max="7176" width="31.42578125" style="1" customWidth="1"/>
    <col min="7177" max="7177" width="11" style="1" bestFit="1" customWidth="1"/>
    <col min="7178" max="7178" width="20.5703125" style="1" customWidth="1"/>
    <col min="7179" max="7181" width="11.42578125" style="1"/>
    <col min="7182" max="7182" width="16.5703125" style="1" customWidth="1"/>
    <col min="7183" max="7183" width="12.5703125" style="1" customWidth="1"/>
    <col min="7184" max="7184" width="31.42578125" style="1" customWidth="1"/>
    <col min="7185" max="7425" width="11.42578125" style="1"/>
    <col min="7426" max="7426" width="6.5703125" style="1" customWidth="1"/>
    <col min="7427" max="7427" width="11.5703125" style="1" customWidth="1"/>
    <col min="7428" max="7429" width="10.5703125" style="1" customWidth="1"/>
    <col min="7430" max="7430" width="16.5703125" style="1" customWidth="1"/>
    <col min="7431" max="7431" width="12.5703125" style="1" customWidth="1"/>
    <col min="7432" max="7432" width="31.42578125" style="1" customWidth="1"/>
    <col min="7433" max="7433" width="11" style="1" bestFit="1" customWidth="1"/>
    <col min="7434" max="7434" width="20.5703125" style="1" customWidth="1"/>
    <col min="7435" max="7437" width="11.42578125" style="1"/>
    <col min="7438" max="7438" width="16.5703125" style="1" customWidth="1"/>
    <col min="7439" max="7439" width="12.5703125" style="1" customWidth="1"/>
    <col min="7440" max="7440" width="31.42578125" style="1" customWidth="1"/>
    <col min="7441" max="7681" width="11.42578125" style="1"/>
    <col min="7682" max="7682" width="6.5703125" style="1" customWidth="1"/>
    <col min="7683" max="7683" width="11.5703125" style="1" customWidth="1"/>
    <col min="7684" max="7685" width="10.5703125" style="1" customWidth="1"/>
    <col min="7686" max="7686" width="16.5703125" style="1" customWidth="1"/>
    <col min="7687" max="7687" width="12.5703125" style="1" customWidth="1"/>
    <col min="7688" max="7688" width="31.42578125" style="1" customWidth="1"/>
    <col min="7689" max="7689" width="11" style="1" bestFit="1" customWidth="1"/>
    <col min="7690" max="7690" width="20.5703125" style="1" customWidth="1"/>
    <col min="7691" max="7693" width="11.42578125" style="1"/>
    <col min="7694" max="7694" width="16.5703125" style="1" customWidth="1"/>
    <col min="7695" max="7695" width="12.5703125" style="1" customWidth="1"/>
    <col min="7696" max="7696" width="31.42578125" style="1" customWidth="1"/>
    <col min="7697" max="7937" width="11.42578125" style="1"/>
    <col min="7938" max="7938" width="6.5703125" style="1" customWidth="1"/>
    <col min="7939" max="7939" width="11.5703125" style="1" customWidth="1"/>
    <col min="7940" max="7941" width="10.5703125" style="1" customWidth="1"/>
    <col min="7942" max="7942" width="16.5703125" style="1" customWidth="1"/>
    <col min="7943" max="7943" width="12.5703125" style="1" customWidth="1"/>
    <col min="7944" max="7944" width="31.42578125" style="1" customWidth="1"/>
    <col min="7945" max="7945" width="11" style="1" bestFit="1" customWidth="1"/>
    <col min="7946" max="7946" width="20.5703125" style="1" customWidth="1"/>
    <col min="7947" max="7949" width="11.42578125" style="1"/>
    <col min="7950" max="7950" width="16.5703125" style="1" customWidth="1"/>
    <col min="7951" max="7951" width="12.5703125" style="1" customWidth="1"/>
    <col min="7952" max="7952" width="31.42578125" style="1" customWidth="1"/>
    <col min="7953" max="8193" width="11.42578125" style="1"/>
    <col min="8194" max="8194" width="6.5703125" style="1" customWidth="1"/>
    <col min="8195" max="8195" width="11.5703125" style="1" customWidth="1"/>
    <col min="8196" max="8197" width="10.5703125" style="1" customWidth="1"/>
    <col min="8198" max="8198" width="16.5703125" style="1" customWidth="1"/>
    <col min="8199" max="8199" width="12.5703125" style="1" customWidth="1"/>
    <col min="8200" max="8200" width="31.42578125" style="1" customWidth="1"/>
    <col min="8201" max="8201" width="11" style="1" bestFit="1" customWidth="1"/>
    <col min="8202" max="8202" width="20.5703125" style="1" customWidth="1"/>
    <col min="8203" max="8205" width="11.42578125" style="1"/>
    <col min="8206" max="8206" width="16.5703125" style="1" customWidth="1"/>
    <col min="8207" max="8207" width="12.5703125" style="1" customWidth="1"/>
    <col min="8208" max="8208" width="31.42578125" style="1" customWidth="1"/>
    <col min="8209" max="8449" width="11.42578125" style="1"/>
    <col min="8450" max="8450" width="6.5703125" style="1" customWidth="1"/>
    <col min="8451" max="8451" width="11.5703125" style="1" customWidth="1"/>
    <col min="8452" max="8453" width="10.5703125" style="1" customWidth="1"/>
    <col min="8454" max="8454" width="16.5703125" style="1" customWidth="1"/>
    <col min="8455" max="8455" width="12.5703125" style="1" customWidth="1"/>
    <col min="8456" max="8456" width="31.42578125" style="1" customWidth="1"/>
    <col min="8457" max="8457" width="11" style="1" bestFit="1" customWidth="1"/>
    <col min="8458" max="8458" width="20.5703125" style="1" customWidth="1"/>
    <col min="8459" max="8461" width="11.42578125" style="1"/>
    <col min="8462" max="8462" width="16.5703125" style="1" customWidth="1"/>
    <col min="8463" max="8463" width="12.5703125" style="1" customWidth="1"/>
    <col min="8464" max="8464" width="31.42578125" style="1" customWidth="1"/>
    <col min="8465" max="8705" width="11.42578125" style="1"/>
    <col min="8706" max="8706" width="6.5703125" style="1" customWidth="1"/>
    <col min="8707" max="8707" width="11.5703125" style="1" customWidth="1"/>
    <col min="8708" max="8709" width="10.5703125" style="1" customWidth="1"/>
    <col min="8710" max="8710" width="16.5703125" style="1" customWidth="1"/>
    <col min="8711" max="8711" width="12.5703125" style="1" customWidth="1"/>
    <col min="8712" max="8712" width="31.42578125" style="1" customWidth="1"/>
    <col min="8713" max="8713" width="11" style="1" bestFit="1" customWidth="1"/>
    <col min="8714" max="8714" width="20.5703125" style="1" customWidth="1"/>
    <col min="8715" max="8717" width="11.42578125" style="1"/>
    <col min="8718" max="8718" width="16.5703125" style="1" customWidth="1"/>
    <col min="8719" max="8719" width="12.5703125" style="1" customWidth="1"/>
    <col min="8720" max="8720" width="31.42578125" style="1" customWidth="1"/>
    <col min="8721" max="8961" width="11.42578125" style="1"/>
    <col min="8962" max="8962" width="6.5703125" style="1" customWidth="1"/>
    <col min="8963" max="8963" width="11.5703125" style="1" customWidth="1"/>
    <col min="8964" max="8965" width="10.5703125" style="1" customWidth="1"/>
    <col min="8966" max="8966" width="16.5703125" style="1" customWidth="1"/>
    <col min="8967" max="8967" width="12.5703125" style="1" customWidth="1"/>
    <col min="8968" max="8968" width="31.42578125" style="1" customWidth="1"/>
    <col min="8969" max="8969" width="11" style="1" bestFit="1" customWidth="1"/>
    <col min="8970" max="8970" width="20.5703125" style="1" customWidth="1"/>
    <col min="8971" max="8973" width="11.42578125" style="1"/>
    <col min="8974" max="8974" width="16.5703125" style="1" customWidth="1"/>
    <col min="8975" max="8975" width="12.5703125" style="1" customWidth="1"/>
    <col min="8976" max="8976" width="31.42578125" style="1" customWidth="1"/>
    <col min="8977" max="9217" width="11.42578125" style="1"/>
    <col min="9218" max="9218" width="6.5703125" style="1" customWidth="1"/>
    <col min="9219" max="9219" width="11.5703125" style="1" customWidth="1"/>
    <col min="9220" max="9221" width="10.5703125" style="1" customWidth="1"/>
    <col min="9222" max="9222" width="16.5703125" style="1" customWidth="1"/>
    <col min="9223" max="9223" width="12.5703125" style="1" customWidth="1"/>
    <col min="9224" max="9224" width="31.42578125" style="1" customWidth="1"/>
    <col min="9225" max="9225" width="11" style="1" bestFit="1" customWidth="1"/>
    <col min="9226" max="9226" width="20.5703125" style="1" customWidth="1"/>
    <col min="9227" max="9229" width="11.42578125" style="1"/>
    <col min="9230" max="9230" width="16.5703125" style="1" customWidth="1"/>
    <col min="9231" max="9231" width="12.5703125" style="1" customWidth="1"/>
    <col min="9232" max="9232" width="31.42578125" style="1" customWidth="1"/>
    <col min="9233" max="9473" width="11.42578125" style="1"/>
    <col min="9474" max="9474" width="6.5703125" style="1" customWidth="1"/>
    <col min="9475" max="9475" width="11.5703125" style="1" customWidth="1"/>
    <col min="9476" max="9477" width="10.5703125" style="1" customWidth="1"/>
    <col min="9478" max="9478" width="16.5703125" style="1" customWidth="1"/>
    <col min="9479" max="9479" width="12.5703125" style="1" customWidth="1"/>
    <col min="9480" max="9480" width="31.42578125" style="1" customWidth="1"/>
    <col min="9481" max="9481" width="11" style="1" bestFit="1" customWidth="1"/>
    <col min="9482" max="9482" width="20.5703125" style="1" customWidth="1"/>
    <col min="9483" max="9485" width="11.42578125" style="1"/>
    <col min="9486" max="9486" width="16.5703125" style="1" customWidth="1"/>
    <col min="9487" max="9487" width="12.5703125" style="1" customWidth="1"/>
    <col min="9488" max="9488" width="31.42578125" style="1" customWidth="1"/>
    <col min="9489" max="9729" width="11.42578125" style="1"/>
    <col min="9730" max="9730" width="6.5703125" style="1" customWidth="1"/>
    <col min="9731" max="9731" width="11.5703125" style="1" customWidth="1"/>
    <col min="9732" max="9733" width="10.5703125" style="1" customWidth="1"/>
    <col min="9734" max="9734" width="16.5703125" style="1" customWidth="1"/>
    <col min="9735" max="9735" width="12.5703125" style="1" customWidth="1"/>
    <col min="9736" max="9736" width="31.42578125" style="1" customWidth="1"/>
    <col min="9737" max="9737" width="11" style="1" bestFit="1" customWidth="1"/>
    <col min="9738" max="9738" width="20.5703125" style="1" customWidth="1"/>
    <col min="9739" max="9741" width="11.42578125" style="1"/>
    <col min="9742" max="9742" width="16.5703125" style="1" customWidth="1"/>
    <col min="9743" max="9743" width="12.5703125" style="1" customWidth="1"/>
    <col min="9744" max="9744" width="31.42578125" style="1" customWidth="1"/>
    <col min="9745" max="9985" width="11.42578125" style="1"/>
    <col min="9986" max="9986" width="6.5703125" style="1" customWidth="1"/>
    <col min="9987" max="9987" width="11.5703125" style="1" customWidth="1"/>
    <col min="9988" max="9989" width="10.5703125" style="1" customWidth="1"/>
    <col min="9990" max="9990" width="16.5703125" style="1" customWidth="1"/>
    <col min="9991" max="9991" width="12.5703125" style="1" customWidth="1"/>
    <col min="9992" max="9992" width="31.42578125" style="1" customWidth="1"/>
    <col min="9993" max="9993" width="11" style="1" bestFit="1" customWidth="1"/>
    <col min="9994" max="9994" width="20.5703125" style="1" customWidth="1"/>
    <col min="9995" max="9997" width="11.42578125" style="1"/>
    <col min="9998" max="9998" width="16.5703125" style="1" customWidth="1"/>
    <col min="9999" max="9999" width="12.5703125" style="1" customWidth="1"/>
    <col min="10000" max="10000" width="31.42578125" style="1" customWidth="1"/>
    <col min="10001" max="10241" width="11.42578125" style="1"/>
    <col min="10242" max="10242" width="6.5703125" style="1" customWidth="1"/>
    <col min="10243" max="10243" width="11.5703125" style="1" customWidth="1"/>
    <col min="10244" max="10245" width="10.5703125" style="1" customWidth="1"/>
    <col min="10246" max="10246" width="16.5703125" style="1" customWidth="1"/>
    <col min="10247" max="10247" width="12.5703125" style="1" customWidth="1"/>
    <col min="10248" max="10248" width="31.42578125" style="1" customWidth="1"/>
    <col min="10249" max="10249" width="11" style="1" bestFit="1" customWidth="1"/>
    <col min="10250" max="10250" width="20.5703125" style="1" customWidth="1"/>
    <col min="10251" max="10253" width="11.42578125" style="1"/>
    <col min="10254" max="10254" width="16.5703125" style="1" customWidth="1"/>
    <col min="10255" max="10255" width="12.5703125" style="1" customWidth="1"/>
    <col min="10256" max="10256" width="31.42578125" style="1" customWidth="1"/>
    <col min="10257" max="10497" width="11.42578125" style="1"/>
    <col min="10498" max="10498" width="6.5703125" style="1" customWidth="1"/>
    <col min="10499" max="10499" width="11.5703125" style="1" customWidth="1"/>
    <col min="10500" max="10501" width="10.5703125" style="1" customWidth="1"/>
    <col min="10502" max="10502" width="16.5703125" style="1" customWidth="1"/>
    <col min="10503" max="10503" width="12.5703125" style="1" customWidth="1"/>
    <col min="10504" max="10504" width="31.42578125" style="1" customWidth="1"/>
    <col min="10505" max="10505" width="11" style="1" bestFit="1" customWidth="1"/>
    <col min="10506" max="10506" width="20.5703125" style="1" customWidth="1"/>
    <col min="10507" max="10509" width="11.42578125" style="1"/>
    <col min="10510" max="10510" width="16.5703125" style="1" customWidth="1"/>
    <col min="10511" max="10511" width="12.5703125" style="1" customWidth="1"/>
    <col min="10512" max="10512" width="31.42578125" style="1" customWidth="1"/>
    <col min="10513" max="10753" width="11.42578125" style="1"/>
    <col min="10754" max="10754" width="6.5703125" style="1" customWidth="1"/>
    <col min="10755" max="10755" width="11.5703125" style="1" customWidth="1"/>
    <col min="10756" max="10757" width="10.5703125" style="1" customWidth="1"/>
    <col min="10758" max="10758" width="16.5703125" style="1" customWidth="1"/>
    <col min="10759" max="10759" width="12.5703125" style="1" customWidth="1"/>
    <col min="10760" max="10760" width="31.42578125" style="1" customWidth="1"/>
    <col min="10761" max="10761" width="11" style="1" bestFit="1" customWidth="1"/>
    <col min="10762" max="10762" width="20.5703125" style="1" customWidth="1"/>
    <col min="10763" max="10765" width="11.42578125" style="1"/>
    <col min="10766" max="10766" width="16.5703125" style="1" customWidth="1"/>
    <col min="10767" max="10767" width="12.5703125" style="1" customWidth="1"/>
    <col min="10768" max="10768" width="31.42578125" style="1" customWidth="1"/>
    <col min="10769" max="11009" width="11.42578125" style="1"/>
    <col min="11010" max="11010" width="6.5703125" style="1" customWidth="1"/>
    <col min="11011" max="11011" width="11.5703125" style="1" customWidth="1"/>
    <col min="11012" max="11013" width="10.5703125" style="1" customWidth="1"/>
    <col min="11014" max="11014" width="16.5703125" style="1" customWidth="1"/>
    <col min="11015" max="11015" width="12.5703125" style="1" customWidth="1"/>
    <col min="11016" max="11016" width="31.42578125" style="1" customWidth="1"/>
    <col min="11017" max="11017" width="11" style="1" bestFit="1" customWidth="1"/>
    <col min="11018" max="11018" width="20.5703125" style="1" customWidth="1"/>
    <col min="11019" max="11021" width="11.42578125" style="1"/>
    <col min="11022" max="11022" width="16.5703125" style="1" customWidth="1"/>
    <col min="11023" max="11023" width="12.5703125" style="1" customWidth="1"/>
    <col min="11024" max="11024" width="31.42578125" style="1" customWidth="1"/>
    <col min="11025" max="11265" width="11.42578125" style="1"/>
    <col min="11266" max="11266" width="6.5703125" style="1" customWidth="1"/>
    <col min="11267" max="11267" width="11.5703125" style="1" customWidth="1"/>
    <col min="11268" max="11269" width="10.5703125" style="1" customWidth="1"/>
    <col min="11270" max="11270" width="16.5703125" style="1" customWidth="1"/>
    <col min="11271" max="11271" width="12.5703125" style="1" customWidth="1"/>
    <col min="11272" max="11272" width="31.42578125" style="1" customWidth="1"/>
    <col min="11273" max="11273" width="11" style="1" bestFit="1" customWidth="1"/>
    <col min="11274" max="11274" width="20.5703125" style="1" customWidth="1"/>
    <col min="11275" max="11277" width="11.42578125" style="1"/>
    <col min="11278" max="11278" width="16.5703125" style="1" customWidth="1"/>
    <col min="11279" max="11279" width="12.5703125" style="1" customWidth="1"/>
    <col min="11280" max="11280" width="31.42578125" style="1" customWidth="1"/>
    <col min="11281" max="11521" width="11.42578125" style="1"/>
    <col min="11522" max="11522" width="6.5703125" style="1" customWidth="1"/>
    <col min="11523" max="11523" width="11.5703125" style="1" customWidth="1"/>
    <col min="11524" max="11525" width="10.5703125" style="1" customWidth="1"/>
    <col min="11526" max="11526" width="16.5703125" style="1" customWidth="1"/>
    <col min="11527" max="11527" width="12.5703125" style="1" customWidth="1"/>
    <col min="11528" max="11528" width="31.42578125" style="1" customWidth="1"/>
    <col min="11529" max="11529" width="11" style="1" bestFit="1" customWidth="1"/>
    <col min="11530" max="11530" width="20.5703125" style="1" customWidth="1"/>
    <col min="11531" max="11533" width="11.42578125" style="1"/>
    <col min="11534" max="11534" width="16.5703125" style="1" customWidth="1"/>
    <col min="11535" max="11535" width="12.5703125" style="1" customWidth="1"/>
    <col min="11536" max="11536" width="31.42578125" style="1" customWidth="1"/>
    <col min="11537" max="11777" width="11.42578125" style="1"/>
    <col min="11778" max="11778" width="6.5703125" style="1" customWidth="1"/>
    <col min="11779" max="11779" width="11.5703125" style="1" customWidth="1"/>
    <col min="11780" max="11781" width="10.5703125" style="1" customWidth="1"/>
    <col min="11782" max="11782" width="16.5703125" style="1" customWidth="1"/>
    <col min="11783" max="11783" width="12.5703125" style="1" customWidth="1"/>
    <col min="11784" max="11784" width="31.42578125" style="1" customWidth="1"/>
    <col min="11785" max="11785" width="11" style="1" bestFit="1" customWidth="1"/>
    <col min="11786" max="11786" width="20.5703125" style="1" customWidth="1"/>
    <col min="11787" max="11789" width="11.42578125" style="1"/>
    <col min="11790" max="11790" width="16.5703125" style="1" customWidth="1"/>
    <col min="11791" max="11791" width="12.5703125" style="1" customWidth="1"/>
    <col min="11792" max="11792" width="31.42578125" style="1" customWidth="1"/>
    <col min="11793" max="12033" width="11.42578125" style="1"/>
    <col min="12034" max="12034" width="6.5703125" style="1" customWidth="1"/>
    <col min="12035" max="12035" width="11.5703125" style="1" customWidth="1"/>
    <col min="12036" max="12037" width="10.5703125" style="1" customWidth="1"/>
    <col min="12038" max="12038" width="16.5703125" style="1" customWidth="1"/>
    <col min="12039" max="12039" width="12.5703125" style="1" customWidth="1"/>
    <col min="12040" max="12040" width="31.42578125" style="1" customWidth="1"/>
    <col min="12041" max="12041" width="11" style="1" bestFit="1" customWidth="1"/>
    <col min="12042" max="12042" width="20.5703125" style="1" customWidth="1"/>
    <col min="12043" max="12045" width="11.42578125" style="1"/>
    <col min="12046" max="12046" width="16.5703125" style="1" customWidth="1"/>
    <col min="12047" max="12047" width="12.5703125" style="1" customWidth="1"/>
    <col min="12048" max="12048" width="31.42578125" style="1" customWidth="1"/>
    <col min="12049" max="12289" width="11.42578125" style="1"/>
    <col min="12290" max="12290" width="6.5703125" style="1" customWidth="1"/>
    <col min="12291" max="12291" width="11.5703125" style="1" customWidth="1"/>
    <col min="12292" max="12293" width="10.5703125" style="1" customWidth="1"/>
    <col min="12294" max="12294" width="16.5703125" style="1" customWidth="1"/>
    <col min="12295" max="12295" width="12.5703125" style="1" customWidth="1"/>
    <col min="12296" max="12296" width="31.42578125" style="1" customWidth="1"/>
    <col min="12297" max="12297" width="11" style="1" bestFit="1" customWidth="1"/>
    <col min="12298" max="12298" width="20.5703125" style="1" customWidth="1"/>
    <col min="12299" max="12301" width="11.42578125" style="1"/>
    <col min="12302" max="12302" width="16.5703125" style="1" customWidth="1"/>
    <col min="12303" max="12303" width="12.5703125" style="1" customWidth="1"/>
    <col min="12304" max="12304" width="31.42578125" style="1" customWidth="1"/>
    <col min="12305" max="12545" width="11.42578125" style="1"/>
    <col min="12546" max="12546" width="6.5703125" style="1" customWidth="1"/>
    <col min="12547" max="12547" width="11.5703125" style="1" customWidth="1"/>
    <col min="12548" max="12549" width="10.5703125" style="1" customWidth="1"/>
    <col min="12550" max="12550" width="16.5703125" style="1" customWidth="1"/>
    <col min="12551" max="12551" width="12.5703125" style="1" customWidth="1"/>
    <col min="12552" max="12552" width="31.42578125" style="1" customWidth="1"/>
    <col min="12553" max="12553" width="11" style="1" bestFit="1" customWidth="1"/>
    <col min="12554" max="12554" width="20.5703125" style="1" customWidth="1"/>
    <col min="12555" max="12557" width="11.42578125" style="1"/>
    <col min="12558" max="12558" width="16.5703125" style="1" customWidth="1"/>
    <col min="12559" max="12559" width="12.5703125" style="1" customWidth="1"/>
    <col min="12560" max="12560" width="31.42578125" style="1" customWidth="1"/>
    <col min="12561" max="12801" width="11.42578125" style="1"/>
    <col min="12802" max="12802" width="6.5703125" style="1" customWidth="1"/>
    <col min="12803" max="12803" width="11.5703125" style="1" customWidth="1"/>
    <col min="12804" max="12805" width="10.5703125" style="1" customWidth="1"/>
    <col min="12806" max="12806" width="16.5703125" style="1" customWidth="1"/>
    <col min="12807" max="12807" width="12.5703125" style="1" customWidth="1"/>
    <col min="12808" max="12808" width="31.42578125" style="1" customWidth="1"/>
    <col min="12809" max="12809" width="11" style="1" bestFit="1" customWidth="1"/>
    <col min="12810" max="12810" width="20.5703125" style="1" customWidth="1"/>
    <col min="12811" max="12813" width="11.42578125" style="1"/>
    <col min="12814" max="12814" width="16.5703125" style="1" customWidth="1"/>
    <col min="12815" max="12815" width="12.5703125" style="1" customWidth="1"/>
    <col min="12816" max="12816" width="31.42578125" style="1" customWidth="1"/>
    <col min="12817" max="13057" width="11.42578125" style="1"/>
    <col min="13058" max="13058" width="6.5703125" style="1" customWidth="1"/>
    <col min="13059" max="13059" width="11.5703125" style="1" customWidth="1"/>
    <col min="13060" max="13061" width="10.5703125" style="1" customWidth="1"/>
    <col min="13062" max="13062" width="16.5703125" style="1" customWidth="1"/>
    <col min="13063" max="13063" width="12.5703125" style="1" customWidth="1"/>
    <col min="13064" max="13064" width="31.42578125" style="1" customWidth="1"/>
    <col min="13065" max="13065" width="11" style="1" bestFit="1" customWidth="1"/>
    <col min="13066" max="13066" width="20.5703125" style="1" customWidth="1"/>
    <col min="13067" max="13069" width="11.42578125" style="1"/>
    <col min="13070" max="13070" width="16.5703125" style="1" customWidth="1"/>
    <col min="13071" max="13071" width="12.5703125" style="1" customWidth="1"/>
    <col min="13072" max="13072" width="31.42578125" style="1" customWidth="1"/>
    <col min="13073" max="13313" width="11.42578125" style="1"/>
    <col min="13314" max="13314" width="6.5703125" style="1" customWidth="1"/>
    <col min="13315" max="13315" width="11.5703125" style="1" customWidth="1"/>
    <col min="13316" max="13317" width="10.5703125" style="1" customWidth="1"/>
    <col min="13318" max="13318" width="16.5703125" style="1" customWidth="1"/>
    <col min="13319" max="13319" width="12.5703125" style="1" customWidth="1"/>
    <col min="13320" max="13320" width="31.42578125" style="1" customWidth="1"/>
    <col min="13321" max="13321" width="11" style="1" bestFit="1" customWidth="1"/>
    <col min="13322" max="13322" width="20.5703125" style="1" customWidth="1"/>
    <col min="13323" max="13325" width="11.42578125" style="1"/>
    <col min="13326" max="13326" width="16.5703125" style="1" customWidth="1"/>
    <col min="13327" max="13327" width="12.5703125" style="1" customWidth="1"/>
    <col min="13328" max="13328" width="31.42578125" style="1" customWidth="1"/>
    <col min="13329" max="13569" width="11.42578125" style="1"/>
    <col min="13570" max="13570" width="6.5703125" style="1" customWidth="1"/>
    <col min="13571" max="13571" width="11.5703125" style="1" customWidth="1"/>
    <col min="13572" max="13573" width="10.5703125" style="1" customWidth="1"/>
    <col min="13574" max="13574" width="16.5703125" style="1" customWidth="1"/>
    <col min="13575" max="13575" width="12.5703125" style="1" customWidth="1"/>
    <col min="13576" max="13576" width="31.42578125" style="1" customWidth="1"/>
    <col min="13577" max="13577" width="11" style="1" bestFit="1" customWidth="1"/>
    <col min="13578" max="13578" width="20.5703125" style="1" customWidth="1"/>
    <col min="13579" max="13581" width="11.42578125" style="1"/>
    <col min="13582" max="13582" width="16.5703125" style="1" customWidth="1"/>
    <col min="13583" max="13583" width="12.5703125" style="1" customWidth="1"/>
    <col min="13584" max="13584" width="31.42578125" style="1" customWidth="1"/>
    <col min="13585" max="13825" width="11.42578125" style="1"/>
    <col min="13826" max="13826" width="6.5703125" style="1" customWidth="1"/>
    <col min="13827" max="13827" width="11.5703125" style="1" customWidth="1"/>
    <col min="13828" max="13829" width="10.5703125" style="1" customWidth="1"/>
    <col min="13830" max="13830" width="16.5703125" style="1" customWidth="1"/>
    <col min="13831" max="13831" width="12.5703125" style="1" customWidth="1"/>
    <col min="13832" max="13832" width="31.42578125" style="1" customWidth="1"/>
    <col min="13833" max="13833" width="11" style="1" bestFit="1" customWidth="1"/>
    <col min="13834" max="13834" width="20.5703125" style="1" customWidth="1"/>
    <col min="13835" max="13837" width="11.42578125" style="1"/>
    <col min="13838" max="13838" width="16.5703125" style="1" customWidth="1"/>
    <col min="13839" max="13839" width="12.5703125" style="1" customWidth="1"/>
    <col min="13840" max="13840" width="31.42578125" style="1" customWidth="1"/>
    <col min="13841" max="14081" width="11.42578125" style="1"/>
    <col min="14082" max="14082" width="6.5703125" style="1" customWidth="1"/>
    <col min="14083" max="14083" width="11.5703125" style="1" customWidth="1"/>
    <col min="14084" max="14085" width="10.5703125" style="1" customWidth="1"/>
    <col min="14086" max="14086" width="16.5703125" style="1" customWidth="1"/>
    <col min="14087" max="14087" width="12.5703125" style="1" customWidth="1"/>
    <col min="14088" max="14088" width="31.42578125" style="1" customWidth="1"/>
    <col min="14089" max="14089" width="11" style="1" bestFit="1" customWidth="1"/>
    <col min="14090" max="14090" width="20.5703125" style="1" customWidth="1"/>
    <col min="14091" max="14093" width="11.42578125" style="1"/>
    <col min="14094" max="14094" width="16.5703125" style="1" customWidth="1"/>
    <col min="14095" max="14095" width="12.5703125" style="1" customWidth="1"/>
    <col min="14096" max="14096" width="31.42578125" style="1" customWidth="1"/>
    <col min="14097" max="14337" width="11.42578125" style="1"/>
    <col min="14338" max="14338" width="6.5703125" style="1" customWidth="1"/>
    <col min="14339" max="14339" width="11.5703125" style="1" customWidth="1"/>
    <col min="14340" max="14341" width="10.5703125" style="1" customWidth="1"/>
    <col min="14342" max="14342" width="16.5703125" style="1" customWidth="1"/>
    <col min="14343" max="14343" width="12.5703125" style="1" customWidth="1"/>
    <col min="14344" max="14344" width="31.42578125" style="1" customWidth="1"/>
    <col min="14345" max="14345" width="11" style="1" bestFit="1" customWidth="1"/>
    <col min="14346" max="14346" width="20.5703125" style="1" customWidth="1"/>
    <col min="14347" max="14349" width="11.42578125" style="1"/>
    <col min="14350" max="14350" width="16.5703125" style="1" customWidth="1"/>
    <col min="14351" max="14351" width="12.5703125" style="1" customWidth="1"/>
    <col min="14352" max="14352" width="31.42578125" style="1" customWidth="1"/>
    <col min="14353" max="14593" width="11.42578125" style="1"/>
    <col min="14594" max="14594" width="6.5703125" style="1" customWidth="1"/>
    <col min="14595" max="14595" width="11.5703125" style="1" customWidth="1"/>
    <col min="14596" max="14597" width="10.5703125" style="1" customWidth="1"/>
    <col min="14598" max="14598" width="16.5703125" style="1" customWidth="1"/>
    <col min="14599" max="14599" width="12.5703125" style="1" customWidth="1"/>
    <col min="14600" max="14600" width="31.42578125" style="1" customWidth="1"/>
    <col min="14601" max="14601" width="11" style="1" bestFit="1" customWidth="1"/>
    <col min="14602" max="14602" width="20.5703125" style="1" customWidth="1"/>
    <col min="14603" max="14605" width="11.42578125" style="1"/>
    <col min="14606" max="14606" width="16.5703125" style="1" customWidth="1"/>
    <col min="14607" max="14607" width="12.5703125" style="1" customWidth="1"/>
    <col min="14608" max="14608" width="31.42578125" style="1" customWidth="1"/>
    <col min="14609" max="14849" width="11.42578125" style="1"/>
    <col min="14850" max="14850" width="6.5703125" style="1" customWidth="1"/>
    <col min="14851" max="14851" width="11.5703125" style="1" customWidth="1"/>
    <col min="14852" max="14853" width="10.5703125" style="1" customWidth="1"/>
    <col min="14854" max="14854" width="16.5703125" style="1" customWidth="1"/>
    <col min="14855" max="14855" width="12.5703125" style="1" customWidth="1"/>
    <col min="14856" max="14856" width="31.42578125" style="1" customWidth="1"/>
    <col min="14857" max="14857" width="11" style="1" bestFit="1" customWidth="1"/>
    <col min="14858" max="14858" width="20.5703125" style="1" customWidth="1"/>
    <col min="14859" max="14861" width="11.42578125" style="1"/>
    <col min="14862" max="14862" width="16.5703125" style="1" customWidth="1"/>
    <col min="14863" max="14863" width="12.5703125" style="1" customWidth="1"/>
    <col min="14864" max="14864" width="31.42578125" style="1" customWidth="1"/>
    <col min="14865" max="15105" width="11.42578125" style="1"/>
    <col min="15106" max="15106" width="6.5703125" style="1" customWidth="1"/>
    <col min="15107" max="15107" width="11.5703125" style="1" customWidth="1"/>
    <col min="15108" max="15109" width="10.5703125" style="1" customWidth="1"/>
    <col min="15110" max="15110" width="16.5703125" style="1" customWidth="1"/>
    <col min="15111" max="15111" width="12.5703125" style="1" customWidth="1"/>
    <col min="15112" max="15112" width="31.42578125" style="1" customWidth="1"/>
    <col min="15113" max="15113" width="11" style="1" bestFit="1" customWidth="1"/>
    <col min="15114" max="15114" width="20.5703125" style="1" customWidth="1"/>
    <col min="15115" max="15117" width="11.42578125" style="1"/>
    <col min="15118" max="15118" width="16.5703125" style="1" customWidth="1"/>
    <col min="15119" max="15119" width="12.5703125" style="1" customWidth="1"/>
    <col min="15120" max="15120" width="31.42578125" style="1" customWidth="1"/>
    <col min="15121" max="15361" width="11.42578125" style="1"/>
    <col min="15362" max="15362" width="6.5703125" style="1" customWidth="1"/>
    <col min="15363" max="15363" width="11.5703125" style="1" customWidth="1"/>
    <col min="15364" max="15365" width="10.5703125" style="1" customWidth="1"/>
    <col min="15366" max="15366" width="16.5703125" style="1" customWidth="1"/>
    <col min="15367" max="15367" width="12.5703125" style="1" customWidth="1"/>
    <col min="15368" max="15368" width="31.42578125" style="1" customWidth="1"/>
    <col min="15369" max="15369" width="11" style="1" bestFit="1" customWidth="1"/>
    <col min="15370" max="15370" width="20.5703125" style="1" customWidth="1"/>
    <col min="15371" max="15373" width="11.42578125" style="1"/>
    <col min="15374" max="15374" width="16.5703125" style="1" customWidth="1"/>
    <col min="15375" max="15375" width="12.5703125" style="1" customWidth="1"/>
    <col min="15376" max="15376" width="31.42578125" style="1" customWidth="1"/>
    <col min="15377" max="15617" width="11.42578125" style="1"/>
    <col min="15618" max="15618" width="6.5703125" style="1" customWidth="1"/>
    <col min="15619" max="15619" width="11.5703125" style="1" customWidth="1"/>
    <col min="15620" max="15621" width="10.5703125" style="1" customWidth="1"/>
    <col min="15622" max="15622" width="16.5703125" style="1" customWidth="1"/>
    <col min="15623" max="15623" width="12.5703125" style="1" customWidth="1"/>
    <col min="15624" max="15624" width="31.42578125" style="1" customWidth="1"/>
    <col min="15625" max="15625" width="11" style="1" bestFit="1" customWidth="1"/>
    <col min="15626" max="15626" width="20.5703125" style="1" customWidth="1"/>
    <col min="15627" max="15629" width="11.42578125" style="1"/>
    <col min="15630" max="15630" width="16.5703125" style="1" customWidth="1"/>
    <col min="15631" max="15631" width="12.5703125" style="1" customWidth="1"/>
    <col min="15632" max="15632" width="31.42578125" style="1" customWidth="1"/>
    <col min="15633" max="15873" width="11.42578125" style="1"/>
    <col min="15874" max="15874" width="6.5703125" style="1" customWidth="1"/>
    <col min="15875" max="15875" width="11.5703125" style="1" customWidth="1"/>
    <col min="15876" max="15877" width="10.5703125" style="1" customWidth="1"/>
    <col min="15878" max="15878" width="16.5703125" style="1" customWidth="1"/>
    <col min="15879" max="15879" width="12.5703125" style="1" customWidth="1"/>
    <col min="15880" max="15880" width="31.42578125" style="1" customWidth="1"/>
    <col min="15881" max="15881" width="11" style="1" bestFit="1" customWidth="1"/>
    <col min="15882" max="15882" width="20.5703125" style="1" customWidth="1"/>
    <col min="15883" max="15885" width="11.42578125" style="1"/>
    <col min="15886" max="15886" width="16.5703125" style="1" customWidth="1"/>
    <col min="15887" max="15887" width="12.5703125" style="1" customWidth="1"/>
    <col min="15888" max="15888" width="31.42578125" style="1" customWidth="1"/>
    <col min="15889" max="16129" width="11.42578125" style="1"/>
    <col min="16130" max="16130" width="6.5703125" style="1" customWidth="1"/>
    <col min="16131" max="16131" width="11.5703125" style="1" customWidth="1"/>
    <col min="16132" max="16133" width="10.5703125" style="1" customWidth="1"/>
    <col min="16134" max="16134" width="16.5703125" style="1" customWidth="1"/>
    <col min="16135" max="16135" width="12.5703125" style="1" customWidth="1"/>
    <col min="16136" max="16136" width="31.42578125" style="1" customWidth="1"/>
    <col min="16137" max="16137" width="11" style="1" bestFit="1" customWidth="1"/>
    <col min="16138" max="16138" width="20.5703125" style="1" customWidth="1"/>
    <col min="16139" max="16141" width="11.42578125" style="1"/>
    <col min="16142" max="16142" width="16.5703125" style="1" customWidth="1"/>
    <col min="16143" max="16143" width="12.5703125" style="1" customWidth="1"/>
    <col min="16144" max="16144" width="31.42578125" style="1" customWidth="1"/>
    <col min="16145" max="16384" width="11.42578125" style="1"/>
  </cols>
  <sheetData>
    <row r="1" spans="2:16" ht="15" x14ac:dyDescent="0.25">
      <c r="B1"/>
      <c r="C1"/>
    </row>
    <row r="2" spans="2:16" ht="25.7" customHeight="1" x14ac:dyDescent="0.25">
      <c r="F2"/>
      <c r="G2"/>
      <c r="H2"/>
    </row>
    <row r="3" spans="2:16" ht="30.75" customHeight="1" x14ac:dyDescent="0.25">
      <c r="F3"/>
      <c r="G3"/>
      <c r="H3"/>
    </row>
    <row r="4" spans="2:16" ht="15" x14ac:dyDescent="0.25">
      <c r="F4"/>
      <c r="G4"/>
      <c r="H4"/>
    </row>
    <row r="5" spans="2:16" ht="27" x14ac:dyDescent="0.5">
      <c r="B5" s="102" t="s">
        <v>5</v>
      </c>
      <c r="C5" s="102"/>
      <c r="D5" s="102"/>
      <c r="E5" s="102"/>
      <c r="F5" s="102"/>
      <c r="G5" s="102"/>
      <c r="H5" s="102"/>
      <c r="I5" s="102"/>
      <c r="J5" s="102"/>
    </row>
    <row r="6" spans="2:16" ht="14.1" customHeight="1" x14ac:dyDescent="0.5">
      <c r="E6" s="2"/>
      <c r="F6" s="3"/>
      <c r="G6" s="3"/>
      <c r="H6" s="3"/>
    </row>
    <row r="7" spans="2:16" ht="121.5" customHeight="1" x14ac:dyDescent="0.2">
      <c r="B7" s="110" t="s">
        <v>38</v>
      </c>
      <c r="C7" s="110"/>
      <c r="D7" s="111"/>
      <c r="E7" s="111"/>
      <c r="F7" s="111"/>
      <c r="G7" s="111"/>
      <c r="H7" s="111"/>
      <c r="I7" s="111"/>
      <c r="J7" s="111"/>
    </row>
    <row r="8" spans="2:16" ht="15.75" thickBot="1" x14ac:dyDescent="0.3">
      <c r="B8" s="5"/>
      <c r="C8" s="5"/>
      <c r="D8" s="5"/>
      <c r="E8" s="5"/>
      <c r="F8" s="5"/>
      <c r="J8" s="4"/>
    </row>
    <row r="9" spans="2:16" ht="15" x14ac:dyDescent="0.25">
      <c r="B9" s="6" t="s">
        <v>22</v>
      </c>
      <c r="C9" s="117" t="s">
        <v>23</v>
      </c>
      <c r="D9" s="118"/>
      <c r="E9" s="7" t="s">
        <v>21</v>
      </c>
      <c r="F9" s="107" t="s">
        <v>24</v>
      </c>
      <c r="G9" s="108"/>
      <c r="H9" s="109"/>
      <c r="I9" s="8" t="s">
        <v>0</v>
      </c>
      <c r="J9" s="9" t="s">
        <v>1</v>
      </c>
      <c r="L9"/>
      <c r="M9"/>
      <c r="N9"/>
      <c r="O9"/>
      <c r="P9"/>
    </row>
    <row r="10" spans="2:16" ht="15" x14ac:dyDescent="0.25">
      <c r="B10" s="37"/>
      <c r="C10" s="115" t="s">
        <v>30</v>
      </c>
      <c r="D10" s="116"/>
      <c r="E10" s="38"/>
      <c r="F10" s="112" t="s">
        <v>35</v>
      </c>
      <c r="G10" s="113"/>
      <c r="H10" s="114"/>
      <c r="I10" s="39"/>
      <c r="J10" s="40"/>
      <c r="L10"/>
      <c r="M10"/>
      <c r="N10"/>
      <c r="O10"/>
      <c r="P10"/>
    </row>
    <row r="11" spans="2:16" ht="13.35" customHeight="1" x14ac:dyDescent="0.25">
      <c r="B11" s="30"/>
      <c r="C11" s="103"/>
      <c r="D11" s="104"/>
      <c r="E11" s="32"/>
      <c r="F11" s="59" t="s">
        <v>6</v>
      </c>
      <c r="G11" s="68"/>
      <c r="H11" s="69"/>
      <c r="I11" s="33"/>
      <c r="J11" s="34"/>
      <c r="L11" s="12"/>
      <c r="M11"/>
      <c r="N11"/>
      <c r="O11"/>
      <c r="P11"/>
    </row>
    <row r="12" spans="2:16" ht="13.35" customHeight="1" x14ac:dyDescent="0.25">
      <c r="B12" s="26"/>
      <c r="C12" s="100"/>
      <c r="D12" s="101"/>
      <c r="E12" s="27"/>
      <c r="F12" s="76" t="s">
        <v>7</v>
      </c>
      <c r="G12" s="77"/>
      <c r="H12" s="78"/>
      <c r="I12" s="28"/>
      <c r="J12" s="29"/>
      <c r="L12" s="12"/>
      <c r="M12"/>
      <c r="N12"/>
      <c r="O12"/>
      <c r="P12"/>
    </row>
    <row r="13" spans="2:16" ht="12.95" customHeight="1" x14ac:dyDescent="0.25">
      <c r="B13" s="13" t="s">
        <v>10</v>
      </c>
      <c r="C13" s="105">
        <v>15</v>
      </c>
      <c r="D13" s="106"/>
      <c r="E13" s="11" t="s">
        <v>12</v>
      </c>
      <c r="F13" s="62" t="s">
        <v>8</v>
      </c>
      <c r="G13" s="63"/>
      <c r="H13" s="64"/>
      <c r="I13" s="14"/>
      <c r="J13" s="15">
        <f>C13*I13</f>
        <v>0</v>
      </c>
      <c r="L13" s="12"/>
      <c r="M13"/>
      <c r="N13"/>
      <c r="O13"/>
      <c r="P13"/>
    </row>
    <row r="14" spans="2:16" s="17" customFormat="1" ht="13.35" customHeight="1" x14ac:dyDescent="0.25">
      <c r="B14" s="13" t="s">
        <v>11</v>
      </c>
      <c r="C14" s="105">
        <v>25</v>
      </c>
      <c r="D14" s="106"/>
      <c r="E14" s="11" t="s">
        <v>12</v>
      </c>
      <c r="F14" s="70" t="s">
        <v>9</v>
      </c>
      <c r="G14" s="71"/>
      <c r="H14" s="72"/>
      <c r="I14" s="14"/>
      <c r="J14" s="16">
        <f>C14*I14</f>
        <v>0</v>
      </c>
      <c r="L14" s="12"/>
      <c r="M14"/>
      <c r="N14"/>
      <c r="O14"/>
      <c r="P14"/>
    </row>
    <row r="15" spans="2:16" ht="13.35" customHeight="1" x14ac:dyDescent="0.25">
      <c r="B15" s="26"/>
      <c r="C15" s="100"/>
      <c r="D15" s="101"/>
      <c r="E15" s="27"/>
      <c r="F15" s="76" t="s">
        <v>13</v>
      </c>
      <c r="G15" s="77"/>
      <c r="H15" s="78"/>
      <c r="I15" s="28"/>
      <c r="J15" s="29"/>
      <c r="L15" s="12"/>
      <c r="M15"/>
      <c r="N15"/>
      <c r="O15"/>
      <c r="P15"/>
    </row>
    <row r="16" spans="2:16" ht="12.95" customHeight="1" x14ac:dyDescent="0.25">
      <c r="B16" s="13" t="s">
        <v>14</v>
      </c>
      <c r="C16" s="98" t="s">
        <v>25</v>
      </c>
      <c r="D16" s="99"/>
      <c r="E16" s="11" t="s">
        <v>12</v>
      </c>
      <c r="F16" s="62" t="s">
        <v>8</v>
      </c>
      <c r="G16" s="63"/>
      <c r="H16" s="64"/>
      <c r="I16" s="14"/>
      <c r="J16" s="55" t="e">
        <f>C16*I16</f>
        <v>#VALUE!</v>
      </c>
      <c r="L16" s="12"/>
      <c r="M16"/>
      <c r="N16"/>
      <c r="O16"/>
      <c r="P16"/>
    </row>
    <row r="17" spans="1:249" s="17" customFormat="1" ht="13.35" customHeight="1" x14ac:dyDescent="0.25">
      <c r="B17" s="45" t="s">
        <v>15</v>
      </c>
      <c r="C17" s="96" t="s">
        <v>25</v>
      </c>
      <c r="D17" s="97"/>
      <c r="E17" s="57" t="s">
        <v>12</v>
      </c>
      <c r="F17" s="65" t="s">
        <v>9</v>
      </c>
      <c r="G17" s="66"/>
      <c r="H17" s="67"/>
      <c r="I17" s="46"/>
      <c r="J17" s="58" t="e">
        <f>C17*I17</f>
        <v>#VALUE!</v>
      </c>
      <c r="L17" s="12"/>
      <c r="M17"/>
      <c r="N17"/>
      <c r="O17"/>
      <c r="P17"/>
    </row>
    <row r="18" spans="1:249" ht="15" x14ac:dyDescent="0.25">
      <c r="B18" s="37"/>
      <c r="C18" s="115" t="s">
        <v>30</v>
      </c>
      <c r="D18" s="116"/>
      <c r="E18" s="38"/>
      <c r="F18" s="112" t="s">
        <v>36</v>
      </c>
      <c r="G18" s="113"/>
      <c r="H18" s="114"/>
      <c r="I18" s="39"/>
      <c r="J18" s="40"/>
      <c r="L18"/>
      <c r="M18"/>
      <c r="N18"/>
      <c r="O18"/>
      <c r="P18"/>
    </row>
    <row r="19" spans="1:249" ht="13.35" customHeight="1" x14ac:dyDescent="0.25">
      <c r="B19" s="30"/>
      <c r="C19" s="103"/>
      <c r="D19" s="104"/>
      <c r="E19" s="32"/>
      <c r="F19" s="59" t="s">
        <v>6</v>
      </c>
      <c r="G19" s="68"/>
      <c r="H19" s="69"/>
      <c r="I19" s="33"/>
      <c r="J19" s="34"/>
      <c r="L19" s="12"/>
      <c r="M19"/>
      <c r="N19"/>
      <c r="O19"/>
      <c r="P19"/>
    </row>
    <row r="20" spans="1:249" ht="13.35" customHeight="1" x14ac:dyDescent="0.25">
      <c r="B20" s="26"/>
      <c r="C20" s="100"/>
      <c r="D20" s="101"/>
      <c r="E20" s="27"/>
      <c r="F20" s="76" t="s">
        <v>7</v>
      </c>
      <c r="G20" s="77"/>
      <c r="H20" s="78"/>
      <c r="I20" s="28"/>
      <c r="J20" s="29"/>
      <c r="L20" s="12"/>
      <c r="M20"/>
      <c r="N20"/>
      <c r="O20"/>
      <c r="P20"/>
    </row>
    <row r="21" spans="1:249" ht="12.95" customHeight="1" x14ac:dyDescent="0.25">
      <c r="B21" s="13" t="s">
        <v>10</v>
      </c>
      <c r="C21" s="105">
        <v>15</v>
      </c>
      <c r="D21" s="106"/>
      <c r="E21" s="11" t="s">
        <v>12</v>
      </c>
      <c r="F21" s="62" t="s">
        <v>8</v>
      </c>
      <c r="G21" s="63"/>
      <c r="H21" s="64"/>
      <c r="I21" s="14"/>
      <c r="J21" s="15">
        <f>C21*I21</f>
        <v>0</v>
      </c>
      <c r="L21" s="12"/>
      <c r="M21"/>
      <c r="N21"/>
      <c r="O21"/>
      <c r="P21"/>
    </row>
    <row r="22" spans="1:249" s="17" customFormat="1" ht="13.35" customHeight="1" x14ac:dyDescent="0.25">
      <c r="B22" s="13" t="s">
        <v>11</v>
      </c>
      <c r="C22" s="105">
        <v>25</v>
      </c>
      <c r="D22" s="106"/>
      <c r="E22" s="11" t="s">
        <v>12</v>
      </c>
      <c r="F22" s="70" t="s">
        <v>9</v>
      </c>
      <c r="G22" s="71"/>
      <c r="H22" s="72"/>
      <c r="I22" s="14"/>
      <c r="J22" s="16">
        <f>C22*I22</f>
        <v>0</v>
      </c>
      <c r="L22" s="12"/>
      <c r="M22"/>
      <c r="N22"/>
      <c r="O22"/>
      <c r="P22"/>
    </row>
    <row r="23" spans="1:249" ht="13.35" customHeight="1" x14ac:dyDescent="0.25">
      <c r="B23" s="26"/>
      <c r="C23" s="100"/>
      <c r="D23" s="101"/>
      <c r="E23" s="27"/>
      <c r="F23" s="76" t="s">
        <v>13</v>
      </c>
      <c r="G23" s="77"/>
      <c r="H23" s="78"/>
      <c r="I23" s="28"/>
      <c r="J23" s="29"/>
      <c r="L23" s="12"/>
      <c r="M23"/>
      <c r="N23"/>
      <c r="O23"/>
      <c r="P23"/>
    </row>
    <row r="24" spans="1:249" ht="12.95" customHeight="1" x14ac:dyDescent="0.25">
      <c r="B24" s="13" t="s">
        <v>14</v>
      </c>
      <c r="C24" s="98" t="s">
        <v>25</v>
      </c>
      <c r="D24" s="99"/>
      <c r="E24" s="11" t="s">
        <v>12</v>
      </c>
      <c r="F24" s="62" t="s">
        <v>8</v>
      </c>
      <c r="G24" s="63"/>
      <c r="H24" s="64"/>
      <c r="I24" s="14"/>
      <c r="J24" s="55" t="e">
        <f>C24*I24</f>
        <v>#VALUE!</v>
      </c>
      <c r="L24" s="12"/>
      <c r="M24"/>
      <c r="N24"/>
      <c r="O24"/>
      <c r="P24"/>
    </row>
    <row r="25" spans="1:249" s="17" customFormat="1" ht="13.35" customHeight="1" x14ac:dyDescent="0.25">
      <c r="B25" s="45" t="s">
        <v>15</v>
      </c>
      <c r="C25" s="96" t="s">
        <v>25</v>
      </c>
      <c r="D25" s="97"/>
      <c r="E25" s="11" t="s">
        <v>12</v>
      </c>
      <c r="F25" s="65" t="s">
        <v>9</v>
      </c>
      <c r="G25" s="66"/>
      <c r="H25" s="67"/>
      <c r="I25" s="46"/>
      <c r="J25" s="56" t="e">
        <f>C25*I25</f>
        <v>#VALUE!</v>
      </c>
      <c r="L25" s="12"/>
      <c r="M25"/>
      <c r="N25"/>
      <c r="O25"/>
      <c r="P25"/>
    </row>
    <row r="26" spans="1:249" s="17" customFormat="1" ht="13.35" customHeight="1" x14ac:dyDescent="0.25">
      <c r="B26" s="50"/>
      <c r="C26" s="95"/>
      <c r="D26" s="95"/>
      <c r="E26" s="51"/>
      <c r="F26" s="52"/>
      <c r="G26" s="35"/>
      <c r="H26" s="52"/>
      <c r="I26" s="53"/>
      <c r="J26" s="54"/>
      <c r="L26" s="12"/>
      <c r="M26"/>
      <c r="N26"/>
      <c r="O26"/>
      <c r="P26"/>
    </row>
    <row r="27" spans="1:249" s="17" customFormat="1" ht="13.35" customHeight="1" x14ac:dyDescent="0.25">
      <c r="B27" s="42"/>
      <c r="C27" s="48" t="s">
        <v>31</v>
      </c>
      <c r="D27" s="49" t="s">
        <v>32</v>
      </c>
      <c r="E27" s="43"/>
      <c r="F27" s="73" t="s">
        <v>37</v>
      </c>
      <c r="G27" s="74"/>
      <c r="H27" s="75"/>
      <c r="I27" s="36"/>
      <c r="J27" s="47"/>
      <c r="L27" s="12"/>
      <c r="M27"/>
      <c r="N27"/>
      <c r="O27"/>
      <c r="P27"/>
    </row>
    <row r="28" spans="1:249" s="19" customFormat="1" ht="13.35" customHeight="1" x14ac:dyDescent="0.25">
      <c r="A28" s="1"/>
      <c r="B28" s="30"/>
      <c r="C28" s="41"/>
      <c r="D28" s="31"/>
      <c r="E28" s="32"/>
      <c r="F28" s="59" t="s">
        <v>26</v>
      </c>
      <c r="G28" s="60"/>
      <c r="H28" s="61"/>
      <c r="I28" s="33"/>
      <c r="J28" s="34"/>
      <c r="L28" s="12"/>
      <c r="M28"/>
      <c r="N28"/>
      <c r="O28"/>
      <c r="P28"/>
      <c r="IN28" s="1"/>
      <c r="IO28" s="1"/>
    </row>
    <row r="29" spans="1:249" s="19" customFormat="1" ht="13.35" customHeight="1" x14ac:dyDescent="0.25">
      <c r="A29" s="1"/>
      <c r="B29" s="13" t="s">
        <v>16</v>
      </c>
      <c r="C29" s="44" t="s">
        <v>29</v>
      </c>
      <c r="D29" s="44" t="s">
        <v>29</v>
      </c>
      <c r="E29" s="11" t="s">
        <v>19</v>
      </c>
      <c r="F29" s="62" t="s">
        <v>34</v>
      </c>
      <c r="G29" s="63"/>
      <c r="H29" s="64"/>
      <c r="I29" s="14">
        <v>808</v>
      </c>
      <c r="J29" s="55" t="e">
        <f>D29*I29*C29</f>
        <v>#VALUE!</v>
      </c>
      <c r="L29" s="12"/>
      <c r="M29"/>
      <c r="N29"/>
      <c r="O29"/>
      <c r="P29"/>
      <c r="IN29" s="1"/>
      <c r="IO29" s="1"/>
    </row>
    <row r="30" spans="1:249" s="18" customFormat="1" ht="15" x14ac:dyDescent="0.25">
      <c r="B30" s="10" t="s">
        <v>17</v>
      </c>
      <c r="C30" s="44" t="s">
        <v>29</v>
      </c>
      <c r="D30" s="44" t="s">
        <v>29</v>
      </c>
      <c r="E30" s="11" t="s">
        <v>27</v>
      </c>
      <c r="F30" s="70" t="s">
        <v>28</v>
      </c>
      <c r="G30" s="71"/>
      <c r="H30" s="72"/>
      <c r="I30" s="14">
        <v>337</v>
      </c>
      <c r="J30" s="55" t="e">
        <f>D30*I30*C30</f>
        <v>#VALUE!</v>
      </c>
      <c r="L30" s="12"/>
      <c r="M30"/>
      <c r="N30"/>
      <c r="O30"/>
      <c r="P30"/>
    </row>
    <row r="31" spans="1:249" ht="13.35" customHeight="1" thickBot="1" x14ac:dyDescent="0.3">
      <c r="B31" s="13" t="s">
        <v>18</v>
      </c>
      <c r="C31" s="44" t="s">
        <v>29</v>
      </c>
      <c r="D31" s="44" t="s">
        <v>29</v>
      </c>
      <c r="E31" s="11" t="s">
        <v>20</v>
      </c>
      <c r="F31" s="92" t="s">
        <v>33</v>
      </c>
      <c r="G31" s="93"/>
      <c r="H31" s="94"/>
      <c r="I31" s="14">
        <v>40</v>
      </c>
      <c r="J31" s="55" t="e">
        <f>D31*I31*C31</f>
        <v>#VALUE!</v>
      </c>
      <c r="L31" s="12"/>
      <c r="M31"/>
      <c r="N31"/>
      <c r="O31"/>
      <c r="P31"/>
    </row>
    <row r="32" spans="1:249" x14ac:dyDescent="0.2">
      <c r="B32" s="79"/>
      <c r="C32" s="80"/>
      <c r="D32" s="80"/>
      <c r="E32" s="80"/>
      <c r="F32" s="80"/>
      <c r="G32" s="81"/>
      <c r="H32" s="88" t="s">
        <v>2</v>
      </c>
      <c r="I32" s="89"/>
      <c r="J32" s="20" t="e">
        <f>SUM(J11:J31)</f>
        <v>#VALUE!</v>
      </c>
    </row>
    <row r="33" spans="2:10" ht="15" x14ac:dyDescent="0.25">
      <c r="B33" s="82"/>
      <c r="C33" s="83"/>
      <c r="D33" s="83"/>
      <c r="E33" s="83"/>
      <c r="F33" s="83"/>
      <c r="G33" s="84"/>
      <c r="H33" s="21" t="s">
        <v>3</v>
      </c>
      <c r="I33" s="22">
        <v>0.2</v>
      </c>
      <c r="J33" s="23" t="e">
        <f>J32*I33</f>
        <v>#VALUE!</v>
      </c>
    </row>
    <row r="34" spans="2:10" ht="15.75" thickBot="1" x14ac:dyDescent="0.3">
      <c r="B34" s="85"/>
      <c r="C34" s="86"/>
      <c r="D34" s="86"/>
      <c r="E34" s="86"/>
      <c r="F34" s="86"/>
      <c r="G34" s="87"/>
      <c r="H34" s="90" t="s">
        <v>4</v>
      </c>
      <c r="I34" s="91"/>
      <c r="J34" s="24" t="e">
        <f>SUM(J32+J33)</f>
        <v>#VALUE!</v>
      </c>
    </row>
    <row r="35" spans="2:10" x14ac:dyDescent="0.2">
      <c r="J35" s="25"/>
    </row>
  </sheetData>
  <mergeCells count="45">
    <mergeCell ref="C25:D25"/>
    <mergeCell ref="F25:H25"/>
    <mergeCell ref="C22:D22"/>
    <mergeCell ref="F22:H22"/>
    <mergeCell ref="C23:D23"/>
    <mergeCell ref="F23:H23"/>
    <mergeCell ref="C24:D24"/>
    <mergeCell ref="F24:H24"/>
    <mergeCell ref="C19:D19"/>
    <mergeCell ref="F19:H19"/>
    <mergeCell ref="C20:D20"/>
    <mergeCell ref="F20:H20"/>
    <mergeCell ref="C21:D21"/>
    <mergeCell ref="F21:H21"/>
    <mergeCell ref="C26:D26"/>
    <mergeCell ref="C17:D17"/>
    <mergeCell ref="C16:D16"/>
    <mergeCell ref="C15:D15"/>
    <mergeCell ref="B5:J5"/>
    <mergeCell ref="C11:D11"/>
    <mergeCell ref="C12:D12"/>
    <mergeCell ref="C13:D13"/>
    <mergeCell ref="C14:D14"/>
    <mergeCell ref="F9:H9"/>
    <mergeCell ref="B7:J7"/>
    <mergeCell ref="F10:H10"/>
    <mergeCell ref="C10:D10"/>
    <mergeCell ref="C9:D9"/>
    <mergeCell ref="C18:D18"/>
    <mergeCell ref="F18:H18"/>
    <mergeCell ref="B32:G34"/>
    <mergeCell ref="H32:I32"/>
    <mergeCell ref="H34:I34"/>
    <mergeCell ref="F29:H29"/>
    <mergeCell ref="F30:H30"/>
    <mergeCell ref="F31:H31"/>
    <mergeCell ref="F28:H28"/>
    <mergeCell ref="F16:H16"/>
    <mergeCell ref="F17:H17"/>
    <mergeCell ref="F11:H11"/>
    <mergeCell ref="F13:H13"/>
    <mergeCell ref="F14:H14"/>
    <mergeCell ref="F27:H27"/>
    <mergeCell ref="F12:H12"/>
    <mergeCell ref="F15:H1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Prudhon B</dc:creator>
  <cp:lastModifiedBy>BRUNEL Hélène</cp:lastModifiedBy>
  <dcterms:created xsi:type="dcterms:W3CDTF">2015-06-05T18:19:34Z</dcterms:created>
  <dcterms:modified xsi:type="dcterms:W3CDTF">2026-08-14T08:29:22Z</dcterms:modified>
</cp:coreProperties>
</file>